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Projekti\2023\2194 ZALOŠKA\06.2 PZI-PREPLASTITEV (NOVO)\2.1_NG CESTA\01 TEKSTUALNI DEL\03 PREDRAČUN IN POPIS\01 PREDRAČUNI\02 UPRAVIČENI_NEUPRAVIČENI ZA MOL\POPISI\"/>
    </mc:Choice>
  </mc:AlternateContent>
  <xr:revisionPtr revIDLastSave="0" documentId="13_ncr:1_{AB9C68F1-DE03-40BA-94BB-0B8E7299CC30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REKAPITULACIJA" sheetId="1" r:id="rId1"/>
    <sheet name="STROŠKOVNIK" sheetId="10" r:id="rId2"/>
    <sheet name="1. PREDDELA" sheetId="2" r:id="rId3"/>
    <sheet name="2. ZEMELJSKA DELA" sheetId="4" r:id="rId4"/>
    <sheet name="3. VOZIŠČNE KONSTRUKCIJE" sheetId="5" r:id="rId5"/>
    <sheet name="4. ODVODNJAVANJE" sheetId="6" r:id="rId6"/>
    <sheet name="5. GRADBENA IN OBRTNIŠKA DELA" sheetId="7" r:id="rId7"/>
    <sheet name="6. OPREMA CEST" sheetId="8" r:id="rId8"/>
    <sheet name="7. TUJE STORITVE" sheetId="9" r:id="rId9"/>
  </sheets>
  <definedNames>
    <definedName name="_1.1_Geodetska_dela">'1. PREDDELA'!$B$6</definedName>
    <definedName name="_1.2_Čiščenje_terena">'1. PREDDELA'!$B$13</definedName>
    <definedName name="_1.3_Ostala_preddela">'1. PREDDELA'!$B$50</definedName>
    <definedName name="_1.4_Predhodna_dela">'1. PREDDELA'!#REF!</definedName>
    <definedName name="_1.5_Geotehnika_predorov">'1. PREDDELA'!#REF!</definedName>
    <definedName name="_1_preddela_1" localSheetId="2">'1. PREDDELA'!$B$2:$F$65</definedName>
    <definedName name="_1_preddela_1" localSheetId="3">'2. ZEMELJSKA DELA'!$B$2:$F$39</definedName>
    <definedName name="_1_preddela_1" localSheetId="4">'3. VOZIŠČNE KONSTRUKCIJE'!$B$2:$F$61</definedName>
    <definedName name="_1_preddela_1" localSheetId="5">'4. ODVODNJAVANJE'!$B$2:$F$29</definedName>
    <definedName name="_1_preddela_1" localSheetId="6">'5. GRADBENA IN OBRTNIŠKA DELA'!$B$2:$F$29</definedName>
    <definedName name="_1_preddela_1" localSheetId="7">'6. OPREMA CEST'!$B$2:$F$40</definedName>
    <definedName name="_1_preddela_1" localSheetId="8">'7. TUJE STORITVE'!$B$2:$F$42</definedName>
    <definedName name="_2.1_Izkopi">'2. ZEMELJSKA DELA'!$B$6</definedName>
    <definedName name="_2.2_Planum_tal">'2. ZEMELJSKA DELA'!$B$12</definedName>
    <definedName name="_2.3_ločilne_drenažne_filterske_plasti">'2. ZEMELJSKA DELA'!$B$16</definedName>
    <definedName name="_2.4_Nasipi_zasipi_posteljica">'2. ZEMELJSKA DELA'!$B$19</definedName>
    <definedName name="_2.5_Brežine_zelenice">'2. ZEMELJSKA DELA'!$B$26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DELA'!$B$32</definedName>
    <definedName name="_3.1_Nosilne_plasti">'3. VOZIŠČNE KONSTRUKCIJE'!$B$6</definedName>
    <definedName name="_3.2_Obrabne_plasti">'3. VOZIŠČNE KONSTRUKCIJE'!$B$24</definedName>
    <definedName name="_3.3_Vezane_nosilne_in_obrabne_plasti">'3. VOZIŠČNE KONSTRUKCIJE'!#REF!</definedName>
    <definedName name="_3.4_Tlakovane_obrabne_plasti">'3. VOZIŠČNE KONSTRUKCIJE'!$B$42</definedName>
    <definedName name="_3.5_Robni_elementi_vozišč">'3. VOZIŠČNE KONSTRUKCIJE'!$B$47</definedName>
    <definedName name="_4.1_Površinsko_odvodnjavanje">'4. ODVODNJAVANJE'!#REF!</definedName>
    <definedName name="_4.2_Drenaže">'4. ODVODNJAVANJE'!#REF!</definedName>
    <definedName name="_4.3_Kanalizacija">'4. ODVODNJAVANJE'!$B$6</definedName>
    <definedName name="_4.4_Jaški">'4. ODVODNJAVANJE'!$B$17</definedName>
    <definedName name="_4.5_Prepusti">'4. ODVODNJAVANJE'!#REF!</definedName>
    <definedName name="_4.6_Izviri_ponikovalnice">'4. ODVODNJAVANJE'!#REF!</definedName>
    <definedName name="_5.1_Tesarska_dela">'5. GRADBENA IN OBRTNIŠKA DELA'!$B$7</definedName>
    <definedName name="_5.2_Dela_z_jeklom">'5. GRADBENA IN OBRTNIŠKA DELA'!$B$12</definedName>
    <definedName name="_5.3_Dela_z_cementnim_betonom">'5. GRADBENA IN OBRTNIŠKA DELA'!$B$17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DELA'!$B$25</definedName>
    <definedName name="_5.9_Zaščitna_dela">'5. GRADBENA IN OBRTNIŠKA DELA'!#REF!</definedName>
    <definedName name="_6.1_Pokončna_oprema_cest">'6. OPREMA CEST'!$B$6</definedName>
    <definedName name="_6.2_Označbe_na_voziščihž">'6. OPREMA CEST'!$B$16</definedName>
    <definedName name="_6.3_Oprema_za_vodenje_prometa">'6. OPREMA CEST'!$B$29</definedName>
    <definedName name="_6.4_Oprema_za_zavarovanje_prometa">'6. OPREMA CEST'!$B$33</definedName>
    <definedName name="_6.5_Oprema_za_zimsko_službo">'6. OPREMA CEST'!#REF!</definedName>
    <definedName name="_6.6_Druga_prometna_oprema_cest">'6. OPREMA CEST'!$B$36</definedName>
    <definedName name="_7.2_Elektroenergetski_vodi">'7. TUJE STORITVE'!$B$6</definedName>
    <definedName name="_7.3_Telekomunikacijske_naprave">'7. TUJE STORITVE'!$B$11</definedName>
    <definedName name="_7.4_klic_v_sili">'7. TUJE STORITVE'!#REF!</definedName>
    <definedName name="_7.5_Javna_razsvetljava">'7. TUJE STORITVE'!$B$15</definedName>
    <definedName name="_7.6_vodovod">'7. TUJE STORITVE'!$B$23</definedName>
    <definedName name="_7.7_Plinovod">'7. TUJE STORITVE'!$B$27</definedName>
    <definedName name="_7.8_Železnica">'7. TUJE STORITVE'!#REF!</definedName>
    <definedName name="_7.9_Preizkusi_nadzor_dokumentacija">'7. TUJE STORITVE'!$B$32</definedName>
    <definedName name="_xlnm._FilterDatabase" localSheetId="2" hidden="1">'1. PREDDELA'!$E$1:$G$65</definedName>
    <definedName name="_xlnm._FilterDatabase" localSheetId="3" hidden="1">'2. ZEMELJSKA DELA'!$E$1:$G$39</definedName>
    <definedName name="_xlnm._FilterDatabase" localSheetId="4" hidden="1">'3. VOZIŠČNE KONSTRUKCIJE'!$E$1:$G$61</definedName>
    <definedName name="_xlnm._FilterDatabase" localSheetId="5" hidden="1">'4. ODVODNJAVANJE'!$E$1:$G$29</definedName>
    <definedName name="_xlnm._FilterDatabase" localSheetId="6" hidden="1">'5. GRADBENA IN OBRTNIŠKA DELA'!$E$1:$G$29</definedName>
    <definedName name="_xlnm._FilterDatabase" localSheetId="7" hidden="1">'6. OPREMA CEST'!$E$1:$G$40</definedName>
    <definedName name="_xlnm._FilterDatabase" localSheetId="8" hidden="1">'7. TUJE STORITVE'!$E$1:$G$42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PREDDELA'!$B$50</definedName>
    <definedName name="_xlnm.Print_Area" localSheetId="2">'1. PREDDELA'!$A$1:$M$65</definedName>
    <definedName name="_xlnm.Print_Area" localSheetId="3">'2. ZEMELJSKA DELA'!$A$1:$M$39</definedName>
    <definedName name="_xlnm.Print_Area" localSheetId="4">'3. VOZIŠČNE KONSTRUKCIJE'!$A$1:$M$61</definedName>
    <definedName name="_xlnm.Print_Area" localSheetId="5">'4. ODVODNJAVANJE'!$A$1:$M$29</definedName>
    <definedName name="_xlnm.Print_Area" localSheetId="6">'5. GRADBENA IN OBRTNIŠKA DELA'!$A$1:$M$29</definedName>
    <definedName name="_xlnm.Print_Area" localSheetId="7">'6. OPREMA CEST'!$A$1:$M$40</definedName>
    <definedName name="_xlnm.Print_Area" localSheetId="8">'7. TUJE STORITVE'!$A$1:$M$42</definedName>
    <definedName name="_xlnm.Print_Area" localSheetId="0">REKAPITULACIJA!$A$1:$L$40</definedName>
    <definedName name="_xlnm.Print_Area" localSheetId="1">STROŠKOVNIK!$A$1:$L$74</definedName>
    <definedName name="Predhodna_dela_1.4">'1. PREDDELA'!#REF!</definedName>
    <definedName name="_xlnm.Print_Titles" localSheetId="2">'1. PREDDELA'!$1:$3</definedName>
    <definedName name="_xlnm.Print_Titles" localSheetId="3">'2. ZEMELJSKA DELA'!$1:$3</definedName>
    <definedName name="_xlnm.Print_Titles" localSheetId="4">'3. VOZIŠČNE KONSTRUKCIJE'!$1:$3</definedName>
    <definedName name="_xlnm.Print_Titles" localSheetId="5">'4. ODVODNJAVANJE'!$1:$3</definedName>
    <definedName name="_xlnm.Print_Titles" localSheetId="6">'5. GRADBENA IN OBRTNIŠKA DELA'!$1:$3</definedName>
    <definedName name="_xlnm.Print_Titles" localSheetId="7">'6. OPREMA CEST'!$1:$3</definedName>
    <definedName name="_xlnm.Print_Titles" localSheetId="8">'7. TUJE STORITVE'!$1:$3</definedName>
    <definedName name="za_zavarovanje_prometa">'6. OPREMA CEST'!$B$33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I29" i="7"/>
  <c r="H18" i="9"/>
  <c r="H19" i="9"/>
  <c r="H20" i="9"/>
  <c r="H21" i="9"/>
  <c r="H17" i="9"/>
  <c r="E25" i="6"/>
  <c r="E22" i="6"/>
  <c r="E21" i="6"/>
  <c r="E37" i="4"/>
  <c r="E27" i="8"/>
  <c r="E26" i="8"/>
  <c r="E25" i="8"/>
  <c r="E24" i="8"/>
  <c r="E23" i="8"/>
  <c r="E22" i="8"/>
  <c r="E21" i="8"/>
  <c r="E19" i="8"/>
  <c r="E47" i="2"/>
  <c r="E59" i="5"/>
  <c r="E54" i="5"/>
  <c r="E53" i="5"/>
  <c r="E52" i="5"/>
  <c r="E51" i="5"/>
  <c r="E45" i="5" l="1"/>
  <c r="E44" i="5"/>
  <c r="E16" i="5"/>
  <c r="E28" i="4"/>
  <c r="E29" i="4" s="1"/>
  <c r="E24" i="4"/>
  <c r="E23" i="4"/>
  <c r="E22" i="4"/>
  <c r="E14" i="4"/>
  <c r="E9" i="4"/>
  <c r="E8" i="4"/>
  <c r="E44" i="2"/>
  <c r="E40" i="2"/>
  <c r="E39" i="2"/>
  <c r="E26" i="2"/>
  <c r="L15" i="7"/>
  <c r="I15" i="7"/>
  <c r="E28" i="5"/>
  <c r="E9" i="5" l="1"/>
  <c r="E13" i="9"/>
  <c r="E8" i="9"/>
  <c r="E35" i="8"/>
  <c r="E16" i="2"/>
  <c r="E9" i="6"/>
  <c r="L58" i="2"/>
  <c r="K58" i="2"/>
  <c r="I58" i="2"/>
  <c r="J58" i="2" s="1"/>
  <c r="G58" i="2"/>
  <c r="M58" i="2" l="1"/>
  <c r="E18" i="8" l="1"/>
  <c r="E20" i="8"/>
  <c r="E22" i="7"/>
  <c r="L38" i="8"/>
  <c r="K38" i="8"/>
  <c r="I38" i="8"/>
  <c r="J38" i="8" s="1"/>
  <c r="H38" i="8"/>
  <c r="G38" i="8"/>
  <c r="M38" i="8" l="1"/>
  <c r="E36" i="5" l="1"/>
  <c r="E15" i="5"/>
  <c r="E32" i="5" s="1"/>
  <c r="E10" i="5"/>
  <c r="E11" i="5" s="1"/>
  <c r="E18" i="4"/>
  <c r="K26" i="2"/>
  <c r="L26" i="2"/>
  <c r="I26" i="2"/>
  <c r="M26" i="2" l="1"/>
  <c r="E11" i="2" l="1"/>
  <c r="L36" i="9" l="1"/>
  <c r="K36" i="9"/>
  <c r="I36" i="9"/>
  <c r="L24" i="4"/>
  <c r="K24" i="4"/>
  <c r="I24" i="4"/>
  <c r="L21" i="4"/>
  <c r="I21" i="4"/>
  <c r="L30" i="9"/>
  <c r="K30" i="9"/>
  <c r="I30" i="9"/>
  <c r="J30" i="9" s="1"/>
  <c r="H30" i="9"/>
  <c r="L29" i="9"/>
  <c r="K29" i="9"/>
  <c r="I29" i="9"/>
  <c r="H29" i="9"/>
  <c r="L25" i="9"/>
  <c r="K25" i="9"/>
  <c r="I25" i="9"/>
  <c r="H25" i="9"/>
  <c r="I18" i="9"/>
  <c r="J18" i="9" s="1"/>
  <c r="L18" i="9"/>
  <c r="I19" i="9"/>
  <c r="J19" i="9"/>
  <c r="L19" i="9"/>
  <c r="I20" i="9"/>
  <c r="J20" i="9" s="1"/>
  <c r="L20" i="9"/>
  <c r="I21" i="9"/>
  <c r="J21" i="9" s="1"/>
  <c r="L21" i="9"/>
  <c r="M21" i="9" s="1"/>
  <c r="L17" i="9"/>
  <c r="I17" i="9"/>
  <c r="L13" i="9"/>
  <c r="K13" i="9"/>
  <c r="I13" i="9"/>
  <c r="H13" i="9"/>
  <c r="L9" i="9"/>
  <c r="K9" i="9"/>
  <c r="I9" i="9"/>
  <c r="H9" i="9"/>
  <c r="K8" i="9"/>
  <c r="H8" i="9"/>
  <c r="L35" i="8"/>
  <c r="I35" i="8"/>
  <c r="J35" i="8" s="1"/>
  <c r="H35" i="8"/>
  <c r="L27" i="8"/>
  <c r="I27" i="8"/>
  <c r="H27" i="8"/>
  <c r="L25" i="8"/>
  <c r="K25" i="8"/>
  <c r="I25" i="8"/>
  <c r="H25" i="8"/>
  <c r="L24" i="8"/>
  <c r="K24" i="8"/>
  <c r="I24" i="8"/>
  <c r="H24" i="8"/>
  <c r="K23" i="8"/>
  <c r="H23" i="8"/>
  <c r="L22" i="8"/>
  <c r="K22" i="8"/>
  <c r="I22" i="8"/>
  <c r="H22" i="8"/>
  <c r="K21" i="8"/>
  <c r="K20" i="8"/>
  <c r="H20" i="8"/>
  <c r="L19" i="8"/>
  <c r="I19" i="8"/>
  <c r="H19" i="8"/>
  <c r="K18" i="8"/>
  <c r="H18" i="8"/>
  <c r="L27" i="7"/>
  <c r="K27" i="7"/>
  <c r="I27" i="7"/>
  <c r="H27" i="7"/>
  <c r="L23" i="7"/>
  <c r="K23" i="7"/>
  <c r="I23" i="7"/>
  <c r="H23" i="7"/>
  <c r="L22" i="7"/>
  <c r="K22" i="7"/>
  <c r="I22" i="7"/>
  <c r="H22" i="7"/>
  <c r="L21" i="7"/>
  <c r="I21" i="7"/>
  <c r="H21" i="7"/>
  <c r="L20" i="7"/>
  <c r="I20" i="7"/>
  <c r="H20" i="7"/>
  <c r="L19" i="7"/>
  <c r="I19" i="7"/>
  <c r="H19" i="7"/>
  <c r="H14" i="7"/>
  <c r="L10" i="7"/>
  <c r="I10" i="7"/>
  <c r="J10" i="7" s="1"/>
  <c r="H10" i="7"/>
  <c r="H9" i="7"/>
  <c r="K59" i="5"/>
  <c r="H59" i="5"/>
  <c r="K55" i="5"/>
  <c r="H55" i="5"/>
  <c r="K53" i="5"/>
  <c r="H53" i="5"/>
  <c r="K51" i="5"/>
  <c r="H51" i="5"/>
  <c r="L45" i="5"/>
  <c r="K45" i="5"/>
  <c r="I45" i="5"/>
  <c r="H45" i="5"/>
  <c r="K44" i="5"/>
  <c r="H44" i="5"/>
  <c r="K40" i="5"/>
  <c r="K36" i="5"/>
  <c r="H36" i="5"/>
  <c r="K32" i="5"/>
  <c r="K28" i="5"/>
  <c r="H28" i="5"/>
  <c r="E22" i="5"/>
  <c r="K22" i="5" s="1"/>
  <c r="H22" i="5"/>
  <c r="K21" i="5"/>
  <c r="I22" i="5"/>
  <c r="J22" i="5" s="1"/>
  <c r="L22" i="5"/>
  <c r="K16" i="5"/>
  <c r="H16" i="5"/>
  <c r="K15" i="5"/>
  <c r="I16" i="5"/>
  <c r="L16" i="5"/>
  <c r="E21" i="5"/>
  <c r="H21" i="5" s="1"/>
  <c r="H10" i="5"/>
  <c r="K10" i="5"/>
  <c r="K9" i="5"/>
  <c r="H9" i="5"/>
  <c r="L11" i="5"/>
  <c r="K11" i="5"/>
  <c r="I11" i="5"/>
  <c r="L10" i="5"/>
  <c r="M10" i="5" s="1"/>
  <c r="I10" i="5"/>
  <c r="K30" i="4"/>
  <c r="H30" i="4"/>
  <c r="H23" i="4"/>
  <c r="K23" i="4"/>
  <c r="K22" i="4"/>
  <c r="H22" i="4"/>
  <c r="K18" i="4"/>
  <c r="H18" i="4"/>
  <c r="L48" i="2"/>
  <c r="K48" i="2"/>
  <c r="I48" i="2"/>
  <c r="J48" i="2" s="1"/>
  <c r="L47" i="2"/>
  <c r="K47" i="2"/>
  <c r="I47" i="2"/>
  <c r="J47" i="2" s="1"/>
  <c r="H38" i="2"/>
  <c r="K37" i="2"/>
  <c r="H35" i="2"/>
  <c r="K33" i="2"/>
  <c r="L22" i="2"/>
  <c r="I22" i="2"/>
  <c r="J22" i="2" s="1"/>
  <c r="L21" i="2"/>
  <c r="I21" i="2"/>
  <c r="J21" i="2" s="1"/>
  <c r="L20" i="2"/>
  <c r="I20" i="2"/>
  <c r="J20" i="2" s="1"/>
  <c r="L19" i="2"/>
  <c r="K19" i="2"/>
  <c r="I19" i="2"/>
  <c r="J19" i="2" s="1"/>
  <c r="L18" i="2"/>
  <c r="K18" i="2"/>
  <c r="I18" i="2"/>
  <c r="J18" i="2" s="1"/>
  <c r="L17" i="2"/>
  <c r="K17" i="2"/>
  <c r="I17" i="2"/>
  <c r="J17" i="2" s="1"/>
  <c r="K16" i="2"/>
  <c r="L31" i="8"/>
  <c r="K31" i="8"/>
  <c r="I31" i="8"/>
  <c r="L20" i="8"/>
  <c r="I20" i="8"/>
  <c r="L18" i="8"/>
  <c r="I18" i="8"/>
  <c r="K14" i="8"/>
  <c r="L13" i="8"/>
  <c r="K13" i="8"/>
  <c r="I13" i="8"/>
  <c r="L12" i="8"/>
  <c r="K12" i="8"/>
  <c r="I12" i="8"/>
  <c r="L11" i="8"/>
  <c r="K11" i="8"/>
  <c r="I11" i="8"/>
  <c r="L10" i="8"/>
  <c r="K10" i="8"/>
  <c r="I10" i="8"/>
  <c r="L9" i="8"/>
  <c r="K9" i="8"/>
  <c r="I9" i="8"/>
  <c r="J29" i="9" l="1"/>
  <c r="J13" i="9"/>
  <c r="J9" i="9"/>
  <c r="J17" i="9"/>
  <c r="J25" i="9"/>
  <c r="M20" i="9"/>
  <c r="J25" i="8"/>
  <c r="J19" i="7"/>
  <c r="J45" i="5"/>
  <c r="M18" i="9"/>
  <c r="M19" i="9"/>
  <c r="J27" i="8"/>
  <c r="M24" i="8"/>
  <c r="J19" i="8"/>
  <c r="J22" i="8"/>
  <c r="M25" i="8"/>
  <c r="M22" i="8"/>
  <c r="J24" i="8"/>
  <c r="J20" i="7"/>
  <c r="J21" i="7"/>
  <c r="J22" i="7"/>
  <c r="J27" i="7"/>
  <c r="J23" i="7"/>
  <c r="M27" i="7"/>
  <c r="M22" i="7"/>
  <c r="M23" i="7"/>
  <c r="M48" i="2"/>
  <c r="M9" i="9"/>
  <c r="M36" i="9"/>
  <c r="M13" i="9"/>
  <c r="M25" i="9"/>
  <c r="M29" i="9"/>
  <c r="M17" i="9"/>
  <c r="M30" i="9"/>
  <c r="M24" i="4"/>
  <c r="M18" i="2"/>
  <c r="M19" i="2"/>
  <c r="M47" i="2"/>
  <c r="M17" i="2"/>
  <c r="M45" i="5"/>
  <c r="M16" i="5"/>
  <c r="M22" i="5"/>
  <c r="H15" i="5"/>
  <c r="J16" i="5"/>
  <c r="M11" i="5"/>
  <c r="J10" i="5"/>
  <c r="M31" i="8"/>
  <c r="J18" i="8"/>
  <c r="M20" i="8"/>
  <c r="M13" i="8"/>
  <c r="M9" i="8"/>
  <c r="M18" i="8"/>
  <c r="M11" i="8"/>
  <c r="M12" i="8"/>
  <c r="M10" i="8"/>
  <c r="J20" i="8"/>
  <c r="K39" i="9" l="1"/>
  <c r="K38" i="9"/>
  <c r="K37" i="9"/>
  <c r="L35" i="9"/>
  <c r="I35" i="9"/>
  <c r="L34" i="9"/>
  <c r="I34" i="9"/>
  <c r="K27" i="9"/>
  <c r="K24" i="9"/>
  <c r="L8" i="9"/>
  <c r="I8" i="9"/>
  <c r="K28" i="9"/>
  <c r="G21" i="9"/>
  <c r="G17" i="9"/>
  <c r="G19" i="9"/>
  <c r="G18" i="9"/>
  <c r="G29" i="9"/>
  <c r="K26" i="9" l="1"/>
  <c r="K23" i="9"/>
  <c r="M8" i="9"/>
  <c r="K6" i="9"/>
  <c r="K7" i="9"/>
  <c r="L12" i="6"/>
  <c r="K12" i="6"/>
  <c r="I12" i="6"/>
  <c r="L11" i="6"/>
  <c r="K11" i="6"/>
  <c r="I11" i="6"/>
  <c r="K30" i="8"/>
  <c r="L8" i="8"/>
  <c r="K8" i="8"/>
  <c r="I8" i="8"/>
  <c r="K35" i="8"/>
  <c r="M35" i="8" s="1"/>
  <c r="K27" i="8"/>
  <c r="M27" i="8" s="1"/>
  <c r="K26" i="8"/>
  <c r="H21" i="8"/>
  <c r="K19" i="8"/>
  <c r="M19" i="8" s="1"/>
  <c r="K24" i="7"/>
  <c r="L9" i="7"/>
  <c r="I9" i="7"/>
  <c r="E19" i="7"/>
  <c r="K19" i="7" s="1"/>
  <c r="M19" i="7" s="1"/>
  <c r="E42" i="7"/>
  <c r="E15" i="7" s="1"/>
  <c r="E41" i="7"/>
  <c r="E44" i="7"/>
  <c r="E10" i="7" s="1"/>
  <c r="K10" i="7" s="1"/>
  <c r="M10" i="7" s="1"/>
  <c r="E43" i="7"/>
  <c r="E9" i="7" s="1"/>
  <c r="K9" i="7" s="1"/>
  <c r="E40" i="7"/>
  <c r="E39" i="7"/>
  <c r="E21" i="7" s="1"/>
  <c r="K21" i="7" s="1"/>
  <c r="M21" i="7" s="1"/>
  <c r="E38" i="7"/>
  <c r="E20" i="7" s="1"/>
  <c r="K20" i="7" s="1"/>
  <c r="M20" i="7" s="1"/>
  <c r="E14" i="7" l="1"/>
  <c r="K14" i="7" s="1"/>
  <c r="K11" i="7" s="1"/>
  <c r="K15" i="7"/>
  <c r="M15" i="7" s="1"/>
  <c r="K34" i="8"/>
  <c r="K32" i="8"/>
  <c r="K33" i="8"/>
  <c r="K7" i="7"/>
  <c r="M9" i="7"/>
  <c r="L26" i="8"/>
  <c r="M26" i="8" s="1"/>
  <c r="I26" i="8"/>
  <c r="K25" i="7"/>
  <c r="K26" i="7"/>
  <c r="M8" i="8"/>
  <c r="K28" i="8"/>
  <c r="K29" i="8"/>
  <c r="K36" i="8"/>
  <c r="K37" i="8"/>
  <c r="M12" i="6"/>
  <c r="M11" i="6"/>
  <c r="K7" i="8"/>
  <c r="K6" i="8"/>
  <c r="K5" i="8"/>
  <c r="G26" i="8"/>
  <c r="K6" i="7"/>
  <c r="K8" i="7"/>
  <c r="L27" i="6"/>
  <c r="K27" i="6"/>
  <c r="I27" i="6"/>
  <c r="L26" i="6"/>
  <c r="K26" i="6"/>
  <c r="I26" i="6"/>
  <c r="K23" i="6"/>
  <c r="L15" i="6"/>
  <c r="I15" i="6"/>
  <c r="L14" i="6"/>
  <c r="I14" i="6"/>
  <c r="L9" i="6"/>
  <c r="I9" i="6"/>
  <c r="E19" i="6"/>
  <c r="E15" i="6"/>
  <c r="E8" i="6"/>
  <c r="K8" i="6" s="1"/>
  <c r="L55" i="5"/>
  <c r="I55" i="5"/>
  <c r="L54" i="5"/>
  <c r="K54" i="5"/>
  <c r="I54" i="5"/>
  <c r="L53" i="5"/>
  <c r="I53" i="5"/>
  <c r="L52" i="5"/>
  <c r="I52" i="5"/>
  <c r="L51" i="5"/>
  <c r="I51" i="5"/>
  <c r="L44" i="5"/>
  <c r="I44" i="5"/>
  <c r="L40" i="5"/>
  <c r="I40" i="5"/>
  <c r="L36" i="5"/>
  <c r="K35" i="5"/>
  <c r="I36" i="5"/>
  <c r="L32" i="5"/>
  <c r="I32" i="5"/>
  <c r="L28" i="5"/>
  <c r="I28" i="5"/>
  <c r="G28" i="5"/>
  <c r="L21" i="5"/>
  <c r="I21" i="5"/>
  <c r="L15" i="5"/>
  <c r="M15" i="5" s="1"/>
  <c r="N15" i="5" s="1"/>
  <c r="I15" i="5"/>
  <c r="L9" i="5"/>
  <c r="I9" i="5"/>
  <c r="K52" i="5"/>
  <c r="L37" i="4"/>
  <c r="I37" i="4"/>
  <c r="L36" i="4"/>
  <c r="I36" i="4"/>
  <c r="L30" i="4"/>
  <c r="I30" i="4"/>
  <c r="L29" i="4"/>
  <c r="I29" i="4"/>
  <c r="L28" i="4"/>
  <c r="K28" i="4"/>
  <c r="I28" i="4"/>
  <c r="L23" i="4"/>
  <c r="I23" i="4"/>
  <c r="L22" i="4"/>
  <c r="I22" i="4"/>
  <c r="L18" i="4"/>
  <c r="I18" i="4"/>
  <c r="K14" i="4"/>
  <c r="K9" i="4"/>
  <c r="K8" i="4"/>
  <c r="L8" i="4"/>
  <c r="I8" i="4"/>
  <c r="L17" i="4"/>
  <c r="L15" i="4"/>
  <c r="I17" i="4"/>
  <c r="I15" i="4"/>
  <c r="I63" i="2"/>
  <c r="K63" i="2"/>
  <c r="L63" i="2"/>
  <c r="L62" i="2"/>
  <c r="K62" i="2"/>
  <c r="I62" i="2"/>
  <c r="L55" i="2"/>
  <c r="K55" i="2"/>
  <c r="I55" i="2"/>
  <c r="L54" i="2"/>
  <c r="K54" i="2"/>
  <c r="I54" i="2"/>
  <c r="L53" i="2"/>
  <c r="K53" i="2"/>
  <c r="I53" i="2"/>
  <c r="L46" i="2"/>
  <c r="K46" i="2"/>
  <c r="I46" i="2"/>
  <c r="L45" i="2"/>
  <c r="K45" i="2"/>
  <c r="I45" i="2"/>
  <c r="L40" i="2"/>
  <c r="I40" i="2"/>
  <c r="L39" i="2"/>
  <c r="I39" i="2"/>
  <c r="L38" i="2"/>
  <c r="I38" i="2"/>
  <c r="L37" i="2"/>
  <c r="I37" i="2"/>
  <c r="L36" i="2"/>
  <c r="I36" i="2"/>
  <c r="L35" i="2"/>
  <c r="I35" i="2"/>
  <c r="L34" i="2"/>
  <c r="I34" i="2"/>
  <c r="L33" i="2"/>
  <c r="I33" i="2"/>
  <c r="L29" i="2"/>
  <c r="K29" i="2"/>
  <c r="I29" i="2"/>
  <c r="K28" i="2"/>
  <c r="K27" i="2"/>
  <c r="E44" i="1"/>
  <c r="H26" i="2" s="1"/>
  <c r="J26" i="2" s="1"/>
  <c r="K10" i="2"/>
  <c r="L11" i="2"/>
  <c r="L10" i="2"/>
  <c r="L9" i="2"/>
  <c r="L8" i="2"/>
  <c r="I11" i="2"/>
  <c r="I10" i="2"/>
  <c r="I9" i="2"/>
  <c r="I8" i="2"/>
  <c r="K8" i="2"/>
  <c r="L61" i="2"/>
  <c r="L60" i="2"/>
  <c r="L59" i="2"/>
  <c r="L57" i="2"/>
  <c r="K57" i="2"/>
  <c r="L56" i="2"/>
  <c r="K56" i="2"/>
  <c r="L52" i="2"/>
  <c r="L50" i="2"/>
  <c r="L49" i="2"/>
  <c r="L43" i="2"/>
  <c r="L42" i="2"/>
  <c r="L41" i="2"/>
  <c r="L31" i="2"/>
  <c r="L30" i="2"/>
  <c r="I61" i="2"/>
  <c r="I60" i="2"/>
  <c r="I59" i="2"/>
  <c r="I57" i="2"/>
  <c r="I56" i="2"/>
  <c r="I52" i="2"/>
  <c r="I50" i="2"/>
  <c r="I49" i="2"/>
  <c r="I43" i="2"/>
  <c r="I42" i="2"/>
  <c r="I41" i="2"/>
  <c r="I31" i="2"/>
  <c r="I30" i="2"/>
  <c r="K13" i="7" l="1"/>
  <c r="K12" i="7"/>
  <c r="H15" i="7"/>
  <c r="J15" i="7" s="1"/>
  <c r="E20" i="6"/>
  <c r="K20" i="6" s="1"/>
  <c r="E14" i="6"/>
  <c r="K14" i="6" s="1"/>
  <c r="M14" i="6" s="1"/>
  <c r="K22" i="6"/>
  <c r="K44" i="2"/>
  <c r="K42" i="2" s="1"/>
  <c r="M63" i="2"/>
  <c r="H27" i="2"/>
  <c r="H28" i="2"/>
  <c r="M29" i="2"/>
  <c r="H46" i="2"/>
  <c r="J46" i="2" s="1"/>
  <c r="K59" i="2"/>
  <c r="H26" i="6"/>
  <c r="J26" i="6" s="1"/>
  <c r="H11" i="8"/>
  <c r="J11" i="8" s="1"/>
  <c r="H10" i="8"/>
  <c r="J10" i="8" s="1"/>
  <c r="H36" i="9"/>
  <c r="J36" i="9" s="1"/>
  <c r="H12" i="8"/>
  <c r="J12" i="8" s="1"/>
  <c r="H24" i="4"/>
  <c r="J24" i="4" s="1"/>
  <c r="H31" i="8"/>
  <c r="J31" i="8" s="1"/>
  <c r="H26" i="8"/>
  <c r="J26" i="8" s="1"/>
  <c r="H9" i="8"/>
  <c r="J9" i="8" s="1"/>
  <c r="H14" i="8"/>
  <c r="H11" i="5"/>
  <c r="J11" i="5" s="1"/>
  <c r="H13" i="8"/>
  <c r="J13" i="8" s="1"/>
  <c r="M8" i="4"/>
  <c r="M54" i="2"/>
  <c r="K61" i="2"/>
  <c r="E10" i="6"/>
  <c r="K10" i="6" s="1"/>
  <c r="M51" i="5"/>
  <c r="K33" i="5"/>
  <c r="K34" i="5"/>
  <c r="M52" i="5"/>
  <c r="K48" i="5"/>
  <c r="K9" i="6"/>
  <c r="M9" i="6" s="1"/>
  <c r="M38" i="2"/>
  <c r="K15" i="6"/>
  <c r="M15" i="6" s="1"/>
  <c r="K19" i="6"/>
  <c r="M46" i="2"/>
  <c r="M35" i="2"/>
  <c r="H8" i="4"/>
  <c r="J8" i="4" s="1"/>
  <c r="H54" i="2"/>
  <c r="J54" i="2" s="1"/>
  <c r="M53" i="5"/>
  <c r="H9" i="4"/>
  <c r="H54" i="5"/>
  <c r="J54" i="5" s="1"/>
  <c r="H8" i="6"/>
  <c r="J22" i="4"/>
  <c r="J40" i="2"/>
  <c r="H55" i="2"/>
  <c r="J55" i="2" s="1"/>
  <c r="H14" i="4"/>
  <c r="H13" i="4" s="1"/>
  <c r="H9" i="6"/>
  <c r="J9" i="6" s="1"/>
  <c r="J36" i="5"/>
  <c r="H15" i="4"/>
  <c r="H10" i="2"/>
  <c r="J10" i="2" s="1"/>
  <c r="J55" i="5"/>
  <c r="J33" i="2"/>
  <c r="H44" i="2"/>
  <c r="H62" i="2"/>
  <c r="J62" i="2" s="1"/>
  <c r="M36" i="5"/>
  <c r="H45" i="2"/>
  <c r="J45" i="2" s="1"/>
  <c r="M55" i="5"/>
  <c r="H15" i="6"/>
  <c r="J15" i="6" s="1"/>
  <c r="M22" i="4"/>
  <c r="J23" i="4"/>
  <c r="H19" i="6"/>
  <c r="M10" i="2"/>
  <c r="H63" i="2"/>
  <c r="H28" i="4"/>
  <c r="J28" i="4" s="1"/>
  <c r="J9" i="5"/>
  <c r="H23" i="6"/>
  <c r="H12" i="5"/>
  <c r="H39" i="9"/>
  <c r="H38" i="9"/>
  <c r="H37" i="9"/>
  <c r="H12" i="6"/>
  <c r="J12" i="6" s="1"/>
  <c r="H11" i="6"/>
  <c r="J11" i="6" s="1"/>
  <c r="H8" i="8"/>
  <c r="M28" i="4"/>
  <c r="J51" i="5"/>
  <c r="H27" i="6"/>
  <c r="J27" i="6" s="1"/>
  <c r="H52" i="5"/>
  <c r="H29" i="2"/>
  <c r="J29" i="2" s="1"/>
  <c r="M37" i="2"/>
  <c r="J30" i="4"/>
  <c r="J38" i="2"/>
  <c r="K50" i="5"/>
  <c r="H53" i="2"/>
  <c r="M30" i="4"/>
  <c r="J28" i="5"/>
  <c r="J53" i="5"/>
  <c r="M23" i="4"/>
  <c r="M62" i="2"/>
  <c r="M9" i="5"/>
  <c r="M44" i="5"/>
  <c r="J37" i="2"/>
  <c r="M28" i="5"/>
  <c r="M33" i="2"/>
  <c r="M18" i="4"/>
  <c r="M8" i="2"/>
  <c r="J35" i="2"/>
  <c r="M55" i="2"/>
  <c r="M54" i="5"/>
  <c r="M53" i="2"/>
  <c r="K52" i="2"/>
  <c r="M26" i="6"/>
  <c r="M27" i="6"/>
  <c r="M45" i="2"/>
  <c r="K14" i="5"/>
  <c r="K13" i="5"/>
  <c r="K12" i="5"/>
  <c r="K49" i="5"/>
  <c r="K8" i="5"/>
  <c r="K7" i="5"/>
  <c r="K58" i="5"/>
  <c r="K57" i="5"/>
  <c r="K56" i="5"/>
  <c r="K42" i="5"/>
  <c r="K43" i="5"/>
  <c r="K27" i="5"/>
  <c r="K25" i="5"/>
  <c r="K26" i="5"/>
  <c r="K41" i="5"/>
  <c r="K12" i="4"/>
  <c r="K13" i="4"/>
  <c r="K11" i="4"/>
  <c r="K60" i="2"/>
  <c r="H8" i="2"/>
  <c r="J8" i="2" s="1"/>
  <c r="H22" i="6" l="1"/>
  <c r="H14" i="6"/>
  <c r="J14" i="6" s="1"/>
  <c r="H20" i="6"/>
  <c r="E10" i="4"/>
  <c r="E21" i="4" s="1"/>
  <c r="K41" i="2"/>
  <c r="K43" i="2"/>
  <c r="K46" i="5"/>
  <c r="H49" i="5"/>
  <c r="H10" i="6"/>
  <c r="J15" i="5"/>
  <c r="J52" i="5"/>
  <c r="H7" i="5"/>
  <c r="H48" i="5"/>
  <c r="H17" i="4"/>
  <c r="H52" i="2"/>
  <c r="H42" i="2"/>
  <c r="H41" i="2"/>
  <c r="H60" i="2"/>
  <c r="H12" i="4"/>
  <c r="H8" i="5"/>
  <c r="J8" i="9"/>
  <c r="H59" i="2"/>
  <c r="H16" i="4"/>
  <c r="H13" i="5"/>
  <c r="H14" i="5"/>
  <c r="H11" i="4"/>
  <c r="J9" i="7"/>
  <c r="H15" i="8"/>
  <c r="H16" i="8"/>
  <c r="H17" i="8"/>
  <c r="J53" i="2"/>
  <c r="H61" i="2"/>
  <c r="J63" i="2"/>
  <c r="H43" i="2"/>
  <c r="J44" i="5"/>
  <c r="H29" i="8"/>
  <c r="H28" i="8"/>
  <c r="H30" i="8"/>
  <c r="H50" i="5"/>
  <c r="J18" i="4"/>
  <c r="H6" i="8"/>
  <c r="H5" i="8"/>
  <c r="H7" i="8"/>
  <c r="J8" i="8"/>
  <c r="H25" i="6"/>
  <c r="K25" i="6"/>
  <c r="K21" i="4" l="1"/>
  <c r="H21" i="4"/>
  <c r="H46" i="5"/>
  <c r="J21" i="4" l="1"/>
  <c r="H20" i="4"/>
  <c r="H19" i="4"/>
  <c r="M21" i="4"/>
  <c r="K19" i="4"/>
  <c r="K20" i="4"/>
  <c r="E36" i="4" l="1"/>
  <c r="K36" i="4" l="1"/>
  <c r="M36" i="4" s="1"/>
  <c r="H36" i="4"/>
  <c r="J36" i="4" s="1"/>
  <c r="P8" i="4"/>
  <c r="K40" i="2"/>
  <c r="M40" i="2" s="1"/>
  <c r="P11" i="2"/>
  <c r="K34" i="2" l="1"/>
  <c r="M34" i="2" s="1"/>
  <c r="H34" i="2"/>
  <c r="J34" i="2" s="1"/>
  <c r="K39" i="2"/>
  <c r="M39" i="2" s="1"/>
  <c r="H39" i="2"/>
  <c r="J39" i="2" s="1"/>
  <c r="K11" i="2"/>
  <c r="M11" i="2" s="1"/>
  <c r="H11" i="2"/>
  <c r="J11" i="2" s="1"/>
  <c r="E35" i="4"/>
  <c r="K10" i="4"/>
  <c r="H10" i="4"/>
  <c r="P45" i="5"/>
  <c r="P44" i="5"/>
  <c r="G23" i="7"/>
  <c r="H5" i="4" l="1"/>
  <c r="H6" i="4"/>
  <c r="H7" i="4"/>
  <c r="K7" i="4"/>
  <c r="K6" i="4"/>
  <c r="K5" i="4"/>
  <c r="K35" i="4"/>
  <c r="H35" i="4"/>
  <c r="G22" i="7"/>
  <c r="K18" i="7" l="1"/>
  <c r="K16" i="7"/>
  <c r="K17" i="7"/>
  <c r="P22" i="4"/>
  <c r="P23" i="4" l="1"/>
  <c r="G55" i="5" l="1"/>
  <c r="P53" i="2"/>
  <c r="P59" i="5" l="1"/>
  <c r="G30" i="4"/>
  <c r="G24" i="8" l="1"/>
  <c r="I21" i="8" l="1"/>
  <c r="J21" i="8" s="1"/>
  <c r="L21" i="8"/>
  <c r="M21" i="8" s="1"/>
  <c r="G21" i="8"/>
  <c r="G14" i="6" l="1"/>
  <c r="H32" i="5"/>
  <c r="E13" i="6" l="1"/>
  <c r="H31" i="5" l="1"/>
  <c r="H29" i="5"/>
  <c r="J32" i="5"/>
  <c r="H30" i="5"/>
  <c r="M32" i="5"/>
  <c r="H13" i="6"/>
  <c r="K13" i="6"/>
  <c r="E24" i="6"/>
  <c r="P36" i="5"/>
  <c r="H24" i="6" l="1"/>
  <c r="K24" i="6"/>
  <c r="K7" i="6"/>
  <c r="K5" i="6"/>
  <c r="K6" i="6"/>
  <c r="H6" i="6"/>
  <c r="H7" i="6"/>
  <c r="H5" i="6"/>
  <c r="E40" i="5" l="1"/>
  <c r="H40" i="5" s="1"/>
  <c r="P11" i="5"/>
  <c r="P37" i="9"/>
  <c r="P39" i="9" s="1"/>
  <c r="P34" i="9"/>
  <c r="P35" i="9" s="1"/>
  <c r="E35" i="9" s="1"/>
  <c r="H20" i="5" l="1"/>
  <c r="J21" i="5"/>
  <c r="H19" i="5"/>
  <c r="H18" i="5"/>
  <c r="M21" i="5"/>
  <c r="K19" i="5"/>
  <c r="K20" i="5"/>
  <c r="K18" i="5"/>
  <c r="K35" i="9"/>
  <c r="M35" i="9" s="1"/>
  <c r="H35" i="9"/>
  <c r="J35" i="9" s="1"/>
  <c r="L39" i="9"/>
  <c r="M39" i="9" s="1"/>
  <c r="I39" i="9"/>
  <c r="J39" i="9" s="1"/>
  <c r="E34" i="9"/>
  <c r="P38" i="9"/>
  <c r="J40" i="5" l="1"/>
  <c r="H39" i="5"/>
  <c r="H38" i="5"/>
  <c r="H37" i="5"/>
  <c r="M40" i="5"/>
  <c r="K34" i="9"/>
  <c r="H34" i="9"/>
  <c r="L38" i="9"/>
  <c r="M38" i="9" s="1"/>
  <c r="I38" i="9"/>
  <c r="J38" i="9" s="1"/>
  <c r="G44" i="2"/>
  <c r="L44" i="2"/>
  <c r="M44" i="2" s="1"/>
  <c r="I44" i="2"/>
  <c r="J44" i="2" s="1"/>
  <c r="L37" i="9"/>
  <c r="M37" i="9" s="1"/>
  <c r="I37" i="9"/>
  <c r="J37" i="9" s="1"/>
  <c r="E36" i="2"/>
  <c r="H36" i="2" s="1"/>
  <c r="E34" i="4" l="1"/>
  <c r="H32" i="9"/>
  <c r="H31" i="9"/>
  <c r="H33" i="9"/>
  <c r="J34" i="9"/>
  <c r="H24" i="2"/>
  <c r="H25" i="2"/>
  <c r="H23" i="2"/>
  <c r="K33" i="9"/>
  <c r="M34" i="9"/>
  <c r="K31" i="9"/>
  <c r="K32" i="9"/>
  <c r="K23" i="2"/>
  <c r="K24" i="2"/>
  <c r="K25" i="2"/>
  <c r="E22" i="2"/>
  <c r="K22" i="2" s="1"/>
  <c r="M22" i="2" s="1"/>
  <c r="E21" i="2"/>
  <c r="K21" i="2" s="1"/>
  <c r="M21" i="2" s="1"/>
  <c r="E20" i="2"/>
  <c r="K20" i="2" s="1"/>
  <c r="M20" i="2" s="1"/>
  <c r="H37" i="4" l="1"/>
  <c r="J37" i="4" s="1"/>
  <c r="K37" i="4"/>
  <c r="M37" i="4" s="1"/>
  <c r="J36" i="2"/>
  <c r="H30" i="2"/>
  <c r="H32" i="2"/>
  <c r="H31" i="2"/>
  <c r="K31" i="2"/>
  <c r="M36" i="2"/>
  <c r="K32" i="2"/>
  <c r="K30" i="2"/>
  <c r="K34" i="4"/>
  <c r="H34" i="4"/>
  <c r="K14" i="2" l="1"/>
  <c r="K15" i="2"/>
  <c r="P28" i="4"/>
  <c r="H13" i="2" l="1"/>
  <c r="H12" i="2"/>
  <c r="K13" i="2"/>
  <c r="K12" i="2"/>
  <c r="G35" i="2"/>
  <c r="E9" i="2" l="1"/>
  <c r="P24" i="4"/>
  <c r="K9" i="2" l="1"/>
  <c r="H9" i="2"/>
  <c r="P34" i="4"/>
  <c r="P21" i="4"/>
  <c r="K29" i="4" l="1"/>
  <c r="H29" i="4"/>
  <c r="J9" i="2"/>
  <c r="H5" i="2"/>
  <c r="H7" i="2"/>
  <c r="H6" i="2"/>
  <c r="M9" i="2"/>
  <c r="K5" i="2"/>
  <c r="K7" i="2"/>
  <c r="K6" i="2"/>
  <c r="P23" i="6"/>
  <c r="J29" i="4" l="1"/>
  <c r="H27" i="4"/>
  <c r="H26" i="4"/>
  <c r="H25" i="4"/>
  <c r="K27" i="4"/>
  <c r="M29" i="4"/>
  <c r="K25" i="4"/>
  <c r="K26" i="4"/>
  <c r="G39" i="9"/>
  <c r="P52" i="5" l="1"/>
  <c r="P10" i="5" l="1"/>
  <c r="P38" i="2" l="1"/>
  <c r="G45" i="5" l="1"/>
  <c r="G44" i="5"/>
  <c r="K21" i="6" l="1"/>
  <c r="H21" i="6"/>
  <c r="P14" i="7" l="1"/>
  <c r="P13" i="6" l="1"/>
  <c r="G22" i="4" l="1"/>
  <c r="L59" i="5" l="1"/>
  <c r="M59" i="5" s="1"/>
  <c r="I59" i="5"/>
  <c r="J59" i="5" s="1"/>
  <c r="I61" i="5" l="1"/>
  <c r="J22" i="1" s="1"/>
  <c r="L61" i="5" l="1"/>
  <c r="K22" i="1" s="1"/>
  <c r="E43" i="5" l="1"/>
  <c r="E41" i="5"/>
  <c r="E42" i="5"/>
  <c r="E48" i="5"/>
  <c r="P32" i="5" l="1"/>
  <c r="P29" i="4" l="1"/>
  <c r="F17" i="4"/>
  <c r="F15" i="4"/>
  <c r="F49" i="2"/>
  <c r="F50" i="2"/>
  <c r="F52" i="2"/>
  <c r="F56" i="2"/>
  <c r="F57" i="2"/>
  <c r="F59" i="2"/>
  <c r="F60" i="2"/>
  <c r="F61" i="2"/>
  <c r="F41" i="2"/>
  <c r="F42" i="2"/>
  <c r="F43" i="2"/>
  <c r="F30" i="2"/>
  <c r="F31" i="2"/>
  <c r="L35" i="4" l="1"/>
  <c r="M35" i="4" s="1"/>
  <c r="I35" i="4"/>
  <c r="J35" i="4" s="1"/>
  <c r="R51" i="5" l="1"/>
  <c r="L14" i="8" l="1"/>
  <c r="M14" i="8" s="1"/>
  <c r="I14" i="8"/>
  <c r="J14" i="8" s="1"/>
  <c r="G21" i="4" l="1"/>
  <c r="K16" i="8" l="1"/>
  <c r="K17" i="8"/>
  <c r="K15" i="8"/>
  <c r="L8" i="6" l="1"/>
  <c r="M8" i="6" s="1"/>
  <c r="I8" i="6"/>
  <c r="J8" i="6" s="1"/>
  <c r="E15" i="4" l="1"/>
  <c r="E17" i="4"/>
  <c r="E13" i="4"/>
  <c r="E16" i="4"/>
  <c r="I42" i="9" l="1"/>
  <c r="J30" i="1" s="1"/>
  <c r="K11" i="9"/>
  <c r="L42" i="9"/>
  <c r="K30" i="1" s="1"/>
  <c r="L24" i="6" l="1"/>
  <c r="M24" i="6" s="1"/>
  <c r="I24" i="6"/>
  <c r="J24" i="6" s="1"/>
  <c r="E5" i="4"/>
  <c r="E11" i="9" l="1"/>
  <c r="G27" i="6" l="1"/>
  <c r="G15" i="6" l="1"/>
  <c r="E37" i="8" l="1"/>
  <c r="E36" i="8"/>
  <c r="G9" i="9" l="1"/>
  <c r="E15" i="9" l="1"/>
  <c r="E33" i="8" l="1"/>
  <c r="G26" i="6" l="1"/>
  <c r="G55" i="2" l="1"/>
  <c r="G15" i="7" l="1"/>
  <c r="G16" i="5" l="1"/>
  <c r="G34" i="9" l="1"/>
  <c r="G35" i="9"/>
  <c r="G36" i="9"/>
  <c r="G38" i="9"/>
  <c r="G30" i="9"/>
  <c r="G25" i="9"/>
  <c r="G20" i="9"/>
  <c r="G13" i="9"/>
  <c r="G8" i="9"/>
  <c r="G35" i="8"/>
  <c r="G31" i="8"/>
  <c r="G19" i="8"/>
  <c r="G20" i="8"/>
  <c r="G22" i="8"/>
  <c r="G18" i="8"/>
  <c r="G8" i="8"/>
  <c r="G9" i="8"/>
  <c r="G10" i="8"/>
  <c r="G11" i="8"/>
  <c r="G12" i="8"/>
  <c r="G13" i="8"/>
  <c r="G14" i="8"/>
  <c r="G27" i="7"/>
  <c r="G19" i="7"/>
  <c r="G20" i="7"/>
  <c r="G21" i="7"/>
  <c r="G9" i="7"/>
  <c r="G10" i="7"/>
  <c r="G35" i="4"/>
  <c r="G36" i="4"/>
  <c r="G37" i="4"/>
  <c r="G24" i="6"/>
  <c r="G8" i="6"/>
  <c r="G9" i="6"/>
  <c r="G11" i="6"/>
  <c r="G12" i="6"/>
  <c r="G59" i="5"/>
  <c r="G52" i="5"/>
  <c r="G53" i="5"/>
  <c r="G54" i="5"/>
  <c r="G51" i="5"/>
  <c r="G40" i="5"/>
  <c r="G36" i="5"/>
  <c r="G32" i="5"/>
  <c r="G21" i="5"/>
  <c r="G22" i="5"/>
  <c r="G15" i="5"/>
  <c r="G9" i="5"/>
  <c r="G10" i="5"/>
  <c r="G11" i="5"/>
  <c r="G28" i="4"/>
  <c r="G29" i="4"/>
  <c r="G23" i="4"/>
  <c r="G24" i="4"/>
  <c r="G18" i="4"/>
  <c r="G8" i="4"/>
  <c r="G63" i="2"/>
  <c r="G62" i="2"/>
  <c r="G53" i="2"/>
  <c r="G54" i="2"/>
  <c r="G45" i="2"/>
  <c r="G46" i="2"/>
  <c r="G47" i="2"/>
  <c r="G48" i="2"/>
  <c r="G33" i="2"/>
  <c r="G34" i="2"/>
  <c r="G36" i="2"/>
  <c r="G37" i="2"/>
  <c r="G38" i="2"/>
  <c r="G39" i="2"/>
  <c r="G40" i="2"/>
  <c r="G26" i="2"/>
  <c r="G29" i="2"/>
  <c r="G8" i="2"/>
  <c r="G9" i="2"/>
  <c r="G10" i="2"/>
  <c r="G11" i="2"/>
  <c r="E33" i="9"/>
  <c r="E32" i="9"/>
  <c r="E31" i="9"/>
  <c r="E28" i="9"/>
  <c r="E27" i="9"/>
  <c r="E26" i="9"/>
  <c r="E24" i="9"/>
  <c r="E23" i="9"/>
  <c r="E16" i="9"/>
  <c r="E14" i="9"/>
  <c r="E7" i="9"/>
  <c r="E6" i="9"/>
  <c r="E34" i="8"/>
  <c r="E32" i="8"/>
  <c r="E30" i="8"/>
  <c r="E29" i="8"/>
  <c r="E28" i="8"/>
  <c r="E17" i="8"/>
  <c r="E16" i="8"/>
  <c r="E15" i="8"/>
  <c r="E7" i="8"/>
  <c r="E6" i="8"/>
  <c r="E5" i="8"/>
  <c r="E26" i="7"/>
  <c r="E25" i="7"/>
  <c r="E24" i="7"/>
  <c r="E18" i="7"/>
  <c r="E17" i="7"/>
  <c r="E16" i="7"/>
  <c r="E13" i="7"/>
  <c r="E12" i="7"/>
  <c r="E11" i="7"/>
  <c r="E8" i="7"/>
  <c r="E7" i="7"/>
  <c r="E6" i="7"/>
  <c r="E7" i="6"/>
  <c r="E6" i="6"/>
  <c r="E5" i="6"/>
  <c r="E58" i="5"/>
  <c r="E57" i="5"/>
  <c r="E56" i="5"/>
  <c r="E50" i="5"/>
  <c r="E49" i="5"/>
  <c r="E39" i="5"/>
  <c r="E38" i="5"/>
  <c r="E37" i="5"/>
  <c r="E35" i="5"/>
  <c r="E34" i="5"/>
  <c r="E33" i="5"/>
  <c r="E31" i="5"/>
  <c r="E30" i="5"/>
  <c r="E29" i="5"/>
  <c r="E27" i="5"/>
  <c r="E26" i="5"/>
  <c r="E25" i="5"/>
  <c r="E20" i="5"/>
  <c r="E19" i="5"/>
  <c r="E18" i="5"/>
  <c r="E14" i="5"/>
  <c r="E13" i="5"/>
  <c r="E12" i="5"/>
  <c r="E8" i="5"/>
  <c r="E7" i="5"/>
  <c r="E27" i="4"/>
  <c r="E26" i="4"/>
  <c r="E25" i="4"/>
  <c r="E20" i="4"/>
  <c r="E19" i="4"/>
  <c r="E12" i="4"/>
  <c r="E11" i="4"/>
  <c r="E7" i="4"/>
  <c r="E6" i="4"/>
  <c r="E61" i="2"/>
  <c r="E60" i="2"/>
  <c r="E59" i="2"/>
  <c r="E57" i="2"/>
  <c r="E56" i="2"/>
  <c r="E52" i="2"/>
  <c r="E43" i="2"/>
  <c r="E41" i="2"/>
  <c r="E42" i="2"/>
  <c r="E23" i="2"/>
  <c r="E24" i="2"/>
  <c r="E25" i="2"/>
  <c r="E15" i="2"/>
  <c r="E14" i="2"/>
  <c r="E7" i="2"/>
  <c r="E6" i="2"/>
  <c r="E5" i="2"/>
  <c r="L23" i="8" l="1"/>
  <c r="M23" i="8" s="1"/>
  <c r="I23" i="8"/>
  <c r="J23" i="8" s="1"/>
  <c r="I14" i="7"/>
  <c r="J14" i="7" s="1"/>
  <c r="L14" i="7"/>
  <c r="M14" i="7" s="1"/>
  <c r="G18" i="2"/>
  <c r="G10" i="4"/>
  <c r="L10" i="4"/>
  <c r="M10" i="4" s="1"/>
  <c r="I10" i="4"/>
  <c r="J10" i="4" s="1"/>
  <c r="G34" i="4"/>
  <c r="L34" i="4"/>
  <c r="M34" i="4" s="1"/>
  <c r="I34" i="4"/>
  <c r="J34" i="4" s="1"/>
  <c r="G16" i="2"/>
  <c r="L16" i="2"/>
  <c r="M16" i="2" s="1"/>
  <c r="I16" i="2"/>
  <c r="J16" i="2" s="1"/>
  <c r="G17" i="2"/>
  <c r="G14" i="7"/>
  <c r="G9" i="4"/>
  <c r="L9" i="4"/>
  <c r="M9" i="4" s="1"/>
  <c r="I9" i="4"/>
  <c r="J9" i="4" s="1"/>
  <c r="G28" i="2"/>
  <c r="L28" i="2"/>
  <c r="M28" i="2" s="1"/>
  <c r="I28" i="2"/>
  <c r="J28" i="2" s="1"/>
  <c r="G22" i="2"/>
  <c r="G10" i="6"/>
  <c r="L10" i="6"/>
  <c r="M10" i="6" s="1"/>
  <c r="I10" i="6"/>
  <c r="J10" i="6" s="1"/>
  <c r="G27" i="2"/>
  <c r="L27" i="2"/>
  <c r="M27" i="2" s="1"/>
  <c r="I27" i="2"/>
  <c r="J27" i="2" s="1"/>
  <c r="G21" i="2"/>
  <c r="G14" i="4"/>
  <c r="G12" i="4" s="1"/>
  <c r="L14" i="4"/>
  <c r="M14" i="4" s="1"/>
  <c r="I14" i="4"/>
  <c r="J14" i="4" s="1"/>
  <c r="G20" i="2"/>
  <c r="G19" i="2"/>
  <c r="G23" i="8"/>
  <c r="G27" i="8"/>
  <c r="G25" i="8"/>
  <c r="G19" i="6"/>
  <c r="L19" i="6"/>
  <c r="M19" i="6" s="1"/>
  <c r="I19" i="6"/>
  <c r="J19" i="6" s="1"/>
  <c r="G23" i="6"/>
  <c r="I23" i="6"/>
  <c r="J23" i="6" s="1"/>
  <c r="L23" i="6"/>
  <c r="M23" i="6" s="1"/>
  <c r="G22" i="6"/>
  <c r="L22" i="6"/>
  <c r="M22" i="6" s="1"/>
  <c r="I22" i="6"/>
  <c r="J22" i="6" s="1"/>
  <c r="G21" i="6"/>
  <c r="L21" i="6"/>
  <c r="M21" i="6" s="1"/>
  <c r="I21" i="6"/>
  <c r="J21" i="6" s="1"/>
  <c r="G13" i="6"/>
  <c r="I13" i="6"/>
  <c r="J13" i="6" s="1"/>
  <c r="L13" i="6"/>
  <c r="M13" i="6" s="1"/>
  <c r="G25" i="6"/>
  <c r="L25" i="6"/>
  <c r="M25" i="6" s="1"/>
  <c r="I25" i="6"/>
  <c r="J25" i="6" s="1"/>
  <c r="G20" i="6"/>
  <c r="L20" i="6"/>
  <c r="M20" i="6" s="1"/>
  <c r="I20" i="6"/>
  <c r="J20" i="6" s="1"/>
  <c r="E46" i="5"/>
  <c r="J12" i="4" l="1"/>
  <c r="M12" i="4"/>
  <c r="F39" i="4" l="1"/>
  <c r="H20" i="1" s="1"/>
  <c r="F40" i="8"/>
  <c r="H28" i="1" s="1"/>
  <c r="F29" i="7"/>
  <c r="H26" i="1" s="1"/>
  <c r="L39" i="4"/>
  <c r="K20" i="1" s="1"/>
  <c r="I40" i="8"/>
  <c r="L40" i="8"/>
  <c r="K28" i="1" s="1"/>
  <c r="L29" i="7"/>
  <c r="K26" i="1" s="1"/>
  <c r="I39" i="4"/>
  <c r="J20" i="1" s="1"/>
  <c r="F29" i="6"/>
  <c r="H24" i="1" s="1"/>
  <c r="L29" i="6"/>
  <c r="K24" i="1" s="1"/>
  <c r="I29" i="6"/>
  <c r="J24" i="1" s="1"/>
  <c r="F61" i="5"/>
  <c r="H22" i="1" s="1"/>
  <c r="G37" i="9"/>
  <c r="M22" i="1" l="1"/>
  <c r="M20" i="1"/>
  <c r="L65" i="2"/>
  <c r="K18" i="1" s="1"/>
  <c r="M26" i="1"/>
  <c r="M24" i="1"/>
  <c r="P40" i="8"/>
  <c r="J28" i="1"/>
  <c r="I65" i="2"/>
  <c r="K32" i="1" l="1"/>
  <c r="K35" i="1" s="1"/>
  <c r="J18" i="1"/>
  <c r="J32" i="1" s="1"/>
  <c r="M28" i="1"/>
  <c r="F42" i="9"/>
  <c r="H30" i="1" s="1"/>
  <c r="M30" i="1" s="1"/>
  <c r="E32" i="2"/>
  <c r="E30" i="2"/>
  <c r="E31" i="2"/>
  <c r="E13" i="2" s="1"/>
  <c r="K37" i="1" l="1"/>
  <c r="K40" i="1" s="1"/>
  <c r="J35" i="1"/>
  <c r="E12" i="2"/>
  <c r="J37" i="1" l="1"/>
  <c r="J40" i="1" s="1"/>
  <c r="F65" i="2" l="1"/>
  <c r="H18" i="1" s="1"/>
  <c r="M18" i="1" l="1"/>
  <c r="H32" i="1"/>
  <c r="M32" i="1" s="1"/>
  <c r="H35" i="1" l="1"/>
  <c r="M35" i="1" s="1"/>
  <c r="H37" i="1" l="1"/>
  <c r="H40" i="1" s="1"/>
  <c r="M40" i="1" s="1"/>
  <c r="M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Kalar</author>
  </authors>
  <commentList>
    <comment ref="P55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Jan Kalar:</t>
        </r>
        <r>
          <rPr>
            <sz val="9"/>
            <color indexed="81"/>
            <rFont val="Tahoma"/>
            <family val="2"/>
            <charset val="238"/>
          </rPr>
          <t xml:space="preserve">
zapora tipa N1-N5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<sst xmlns="http://schemas.openxmlformats.org/spreadsheetml/2006/main" count="714" uniqueCount="473">
  <si>
    <t>1.   PREDDELA</t>
  </si>
  <si>
    <t>km</t>
  </si>
  <si>
    <t>11 121</t>
  </si>
  <si>
    <t>11 131</t>
  </si>
  <si>
    <t>kos</t>
  </si>
  <si>
    <t>11 221</t>
  </si>
  <si>
    <t>11 631</t>
  </si>
  <si>
    <t>m2</t>
  </si>
  <si>
    <t>12 142</t>
  </si>
  <si>
    <t>12 151</t>
  </si>
  <si>
    <t>12 152</t>
  </si>
  <si>
    <t>12 153</t>
  </si>
  <si>
    <t>12 163</t>
  </si>
  <si>
    <t>12 166</t>
  </si>
  <si>
    <t>12 169</t>
  </si>
  <si>
    <t>m1</t>
  </si>
  <si>
    <t>kg</t>
  </si>
  <si>
    <t>12 282</t>
  </si>
  <si>
    <t>12 284</t>
  </si>
  <si>
    <t>m3</t>
  </si>
  <si>
    <t>12 321</t>
  </si>
  <si>
    <t>12 342</t>
  </si>
  <si>
    <t>12 374</t>
  </si>
  <si>
    <t>12 381</t>
  </si>
  <si>
    <t>12 383</t>
  </si>
  <si>
    <t>12 391</t>
  </si>
  <si>
    <t>12 393</t>
  </si>
  <si>
    <t>12 426</t>
  </si>
  <si>
    <t>12 431</t>
  </si>
  <si>
    <t>12 432</t>
  </si>
  <si>
    <t>12 496</t>
  </si>
  <si>
    <t>12 498</t>
  </si>
  <si>
    <t>dan</t>
  </si>
  <si>
    <t>13 113</t>
  </si>
  <si>
    <t>13 141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</si>
  <si>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</si>
  <si>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</si>
  <si>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</si>
  <si>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</si>
  <si>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</si>
  <si>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</si>
  <si>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</si>
  <si>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</si>
  <si>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</si>
  <si>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</si>
  <si>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</si>
  <si>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</si>
  <si>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</si>
  <si>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</si>
  <si>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</si>
  <si>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</si>
  <si>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</si>
  <si>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</si>
  <si>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skupaj</t>
  </si>
  <si>
    <t xml:space="preserve">S K U P A J                    </t>
  </si>
  <si>
    <t xml:space="preserve">vrednosti v postavkah množi  s faktorjem </t>
  </si>
  <si>
    <t xml:space="preserve">Rezanje asfaltne plasti s talno diamantno žago, debele do 5 cm
</t>
  </si>
  <si>
    <t xml:space="preserve">Porušitev in odstranitev jaška z notranjo stranico/premerom 61 do 100 cm
</t>
  </si>
  <si>
    <t xml:space="preserve">Zavarovanje gradbišča v času gradnje s popolno zaporo prometa
</t>
  </si>
  <si>
    <t>SKUPAJ PREDDELA:</t>
  </si>
  <si>
    <t>2.   ZEMELJSKA DELA</t>
  </si>
  <si>
    <t>21 112</t>
  </si>
  <si>
    <t>2.2  Planum temeljnih tal</t>
  </si>
  <si>
    <t>21 234</t>
  </si>
  <si>
    <t>21 324</t>
  </si>
  <si>
    <t>22 113</t>
  </si>
  <si>
    <t>23 361</t>
  </si>
  <si>
    <t>24 612</t>
  </si>
  <si>
    <t>25 112</t>
  </si>
  <si>
    <t>25 151</t>
  </si>
  <si>
    <t>25 211</t>
  </si>
  <si>
    <t>t</t>
  </si>
  <si>
    <t>29 123</t>
  </si>
  <si>
    <t>29 152</t>
  </si>
  <si>
    <t>29 153</t>
  </si>
  <si>
    <t>29 154</t>
  </si>
  <si>
    <t>SKUPAJ ZEMELJSKA DELA:</t>
  </si>
  <si>
    <t xml:space="preserve">Površinski izkop plodne zemljine – 1. kategorije – strojno z odrivom do 50 m
</t>
  </si>
  <si>
    <t xml:space="preserve">Ureditev planuma temeljnih tal zrnate kamnine – 3. kategorije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</si>
  <si>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</si>
  <si>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</si>
  <si>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</si>
  <si>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</si>
  <si>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</si>
  <si>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</si>
  <si>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</si>
  <si>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</si>
  <si>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</si>
  <si>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4.3  Globinsko odvodnjavanje - kanalizacija</t>
  </si>
  <si>
    <t>43 211</t>
  </si>
  <si>
    <t>43 212</t>
  </si>
  <si>
    <t>43 272</t>
  </si>
  <si>
    <t>43 273</t>
  </si>
  <si>
    <t>43 274</t>
  </si>
  <si>
    <t>43 831</t>
  </si>
  <si>
    <t>4.4  Jaški</t>
  </si>
  <si>
    <t>44 163</t>
  </si>
  <si>
    <t>44 333</t>
  </si>
  <si>
    <t>44 797</t>
  </si>
  <si>
    <t>Preskus tesnosti jaška premera do 50 cm</t>
  </si>
  <si>
    <t>44 798</t>
  </si>
  <si>
    <t>Preskus tesnosti jaška premera 60 do 80 cm</t>
  </si>
  <si>
    <t>44 858</t>
  </si>
  <si>
    <t>44 961</t>
  </si>
  <si>
    <t>44 972</t>
  </si>
  <si>
    <t xml:space="preserve">m1 </t>
  </si>
  <si>
    <t>5.   GRADBENA IN OBRTNIŠKA DELA</t>
  </si>
  <si>
    <t>5.1  Tesarska dela</t>
  </si>
  <si>
    <t>51 211</t>
  </si>
  <si>
    <t>51 311</t>
  </si>
  <si>
    <t>5.2  Dela z jeklom za ojačitev</t>
  </si>
  <si>
    <t>52 221</t>
  </si>
  <si>
    <t>5.3  Dela s cementnim betonom</t>
  </si>
  <si>
    <t>53 151</t>
  </si>
  <si>
    <t>53 342</t>
  </si>
  <si>
    <t>53 348</t>
  </si>
  <si>
    <t>m</t>
  </si>
  <si>
    <t>5.8  Ključavničarska dela in dela v jeklu</t>
  </si>
  <si>
    <t>58 211</t>
  </si>
  <si>
    <t>SKUPAJ GRADBENA IN OBRTNIŠKA DELA:</t>
  </si>
  <si>
    <t>SKUPAJ ODVODNJAVANJE:</t>
  </si>
  <si>
    <t>SKUPAJ VOZIŠČNE KONSTRUKCIJE:</t>
  </si>
  <si>
    <t>3.1  Nosilne plasti</t>
  </si>
  <si>
    <t xml:space="preserve">Dobava in vgraditev podložnega cementnega betona C12/15 v prerez do 0,15 m3/m2
</t>
  </si>
  <si>
    <t>SKUPAJ OPREMA CEST:</t>
  </si>
  <si>
    <t>6.   OPREMA CEST</t>
  </si>
  <si>
    <t>6.1  Pokončna oprema cest</t>
  </si>
  <si>
    <t>61 112</t>
  </si>
  <si>
    <t>61 213</t>
  </si>
  <si>
    <t>61 216</t>
  </si>
  <si>
    <t>61 218</t>
  </si>
  <si>
    <t>61 622</t>
  </si>
  <si>
    <t>61 716</t>
  </si>
  <si>
    <t>61 723</t>
  </si>
  <si>
    <t>6.2  Označbe na voziščih</t>
  </si>
  <si>
    <t>62 111</t>
  </si>
  <si>
    <t>62 175</t>
  </si>
  <si>
    <t>62 253</t>
  </si>
  <si>
    <t>62 413</t>
  </si>
  <si>
    <t>62 414</t>
  </si>
  <si>
    <t>62 416</t>
  </si>
  <si>
    <t>62 423</t>
  </si>
  <si>
    <t>62 425</t>
  </si>
  <si>
    <t>62 428</t>
  </si>
  <si>
    <t>6.3  Oprema za vodenje prometa</t>
  </si>
  <si>
    <t>63 571</t>
  </si>
  <si>
    <t>6.4  Oprema za zavarovanje prometa</t>
  </si>
  <si>
    <t>64 941</t>
  </si>
  <si>
    <t>6.6  Druga prometna oprema cest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</si>
  <si>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</si>
  <si>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</si>
  <si>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</si>
  <si>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</si>
  <si>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</si>
  <si>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</si>
  <si>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7.5  Javna razsvetljava</t>
  </si>
  <si>
    <t>75 211</t>
  </si>
  <si>
    <t>7.6  Vodovodi</t>
  </si>
  <si>
    <t>76 111</t>
  </si>
  <si>
    <t>77 111</t>
  </si>
  <si>
    <t>7.9  Preizkusi, nadzor in tehnična dokumentacija</t>
  </si>
  <si>
    <t>79 311</t>
  </si>
  <si>
    <t>ur</t>
  </si>
  <si>
    <t>79 351</t>
  </si>
  <si>
    <t>79 512</t>
  </si>
  <si>
    <t>79 514</t>
  </si>
  <si>
    <t>79 515</t>
  </si>
  <si>
    <t>31 131</t>
  </si>
  <si>
    <t>31 132</t>
  </si>
  <si>
    <t>31 181</t>
  </si>
  <si>
    <t>3.1.3 Asfaltne spodnje nosilne (stabilizirane) plasti z bitumenskimi vezivi - Asphalt concrete - base,stabilized (AC base, stab)</t>
  </si>
  <si>
    <t>31 366</t>
  </si>
  <si>
    <t>3.1.7 Asfaltne vezne plasti - Asphalt concrete - binder (AC bin)</t>
  </si>
  <si>
    <t>31 752</t>
  </si>
  <si>
    <t>31 753</t>
  </si>
  <si>
    <t>3.2  Obrabne plasti</t>
  </si>
  <si>
    <t>3.2.2 Asfaltne obrabne in zaporne plasti - bitumenski betoni - Asphalt concrete - surface (AC surf)</t>
  </si>
  <si>
    <t>32 254</t>
  </si>
  <si>
    <t>3.2.4 Asfaltne obrabne in zaporne plasti - površinske prevleke - Surface dressing (SD)</t>
  </si>
  <si>
    <t>32 492</t>
  </si>
  <si>
    <t>3.2.5 Vezane asfaltne obrabne plasti – drenažni asfalti</t>
  </si>
  <si>
    <t>32 533</t>
  </si>
  <si>
    <t>3.2.6 Asfaltne obrabne in zaporne plasti - drobirji z bitumenskim mastiksom - Stone mastic asphalt (SMA)</t>
  </si>
  <si>
    <t>32 668</t>
  </si>
  <si>
    <t>Izdelava obrabne in zaporne plasti bituminizirane zmesi SMA 11 PmB 45/80-65 A1/A2 Z2 v debelini 4,0 cm</t>
  </si>
  <si>
    <t>3.4  Tlakovane obrabne plasti</t>
  </si>
  <si>
    <t>3.5  Robni elementi vozišč</t>
  </si>
  <si>
    <t>3.5.2 Robniki</t>
  </si>
  <si>
    <t>35 211</t>
  </si>
  <si>
    <t>35 214</t>
  </si>
  <si>
    <t>35 235</t>
  </si>
  <si>
    <t>35 275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</si>
  <si>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</si>
  <si>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</si>
  <si>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</si>
  <si>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</si>
  <si>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</si>
  <si>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</si>
  <si>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</si>
  <si>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</si>
  <si>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</si>
  <si>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</si>
  <si>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Dobava in vgraditev dvignjenega vtočnega robnika s prerezom 15/25 cm iz cementnega betona
</t>
  </si>
  <si>
    <t>31 367</t>
  </si>
  <si>
    <t>Dobava in vgraditev armaturne mreže Q335</t>
  </si>
  <si>
    <t>13 142</t>
  </si>
  <si>
    <t xml:space="preserve">Izdelava elaborata začasne prometne ureditve
</t>
  </si>
  <si>
    <t>Izdelava podprtega opaža za ravne temelje in nosilno ploščo</t>
  </si>
  <si>
    <t>Izdelava podprtega opaža za raven zid, visok do 2 m in krilne zidove</t>
  </si>
  <si>
    <t xml:space="preserve">Višinsko prilagajanje kap obstoječe komunalne infrastrukture
</t>
  </si>
  <si>
    <t>22 % DDV</t>
  </si>
  <si>
    <t>Prestavitev elektro omarice</t>
  </si>
  <si>
    <t>ocena
m1</t>
  </si>
  <si>
    <t>12 298</t>
  </si>
  <si>
    <t xml:space="preserve">Odlaganje odpadnega asfalta na komunalno deponijo, vključno s plačilom komunalne takse
</t>
  </si>
  <si>
    <t xml:space="preserve">Dobava in vgraditev pokrova iz duktilne litine z nosilnostjo 250 kN, krožnega prereza s premerom 500 mm
</t>
  </si>
  <si>
    <t>Objekt :</t>
  </si>
  <si>
    <t>Del objekta :</t>
  </si>
  <si>
    <t>Številka načrta :</t>
  </si>
  <si>
    <t>35 299</t>
  </si>
  <si>
    <t>IZRAČUN KOLIČIN</t>
  </si>
  <si>
    <t>44 997</t>
  </si>
  <si>
    <t>44 996</t>
  </si>
  <si>
    <t>vpiši količine</t>
  </si>
  <si>
    <t>52 801</t>
  </si>
  <si>
    <t>VNOS KOLIČIN</t>
  </si>
  <si>
    <t>CENE</t>
  </si>
  <si>
    <t xml:space="preserve">Doplačilo za zatravitev s semenom
</t>
  </si>
  <si>
    <t xml:space="preserve">Prevoz materiala na razdaljo nad 20 do 25 km
</t>
  </si>
  <si>
    <t xml:space="preserve">Dobava in vgraditev predfabriciranega dvignjenega robnika iz cementnega betona s prerezom 8/20 cm
</t>
  </si>
  <si>
    <t>prekinjena</t>
  </si>
  <si>
    <r>
      <t xml:space="preserve">Projektantski nadzor
</t>
    </r>
    <r>
      <rPr>
        <sz val="5"/>
        <color theme="1"/>
        <rFont val="Arial Narrow"/>
        <family val="2"/>
        <charset val="238"/>
      </rPr>
      <t xml:space="preserve"> </t>
    </r>
  </si>
  <si>
    <t xml:space="preserve">Geotehnični nadzor
</t>
  </si>
  <si>
    <t>KOMENTAR</t>
  </si>
  <si>
    <t xml:space="preserve">
</t>
  </si>
  <si>
    <t>VNOS KOLIČINO</t>
  </si>
  <si>
    <t>po situaciji</t>
  </si>
  <si>
    <t>po situaciji
revizijska jaška na vozišču</t>
  </si>
  <si>
    <t>po situaciji
CP nepovozni</t>
  </si>
  <si>
    <r>
      <t xml:space="preserve">Izdelava bankine iz gramoza ali naravno zdrobljenega kamnitega materiala, široke do 0,50 m
</t>
    </r>
    <r>
      <rPr>
        <b/>
        <i/>
        <sz val="10"/>
        <color theme="1"/>
        <rFont val="Arial Narrow"/>
        <family val="2"/>
        <charset val="238"/>
      </rPr>
      <t>*uporabi se zrnata kamnina 3.kategorije z dobavo iz kamnoloma</t>
    </r>
    <r>
      <rPr>
        <sz val="10"/>
        <color theme="1"/>
        <rFont val="Arial Narrow"/>
        <family val="2"/>
        <charset val="238"/>
      </rPr>
      <t xml:space="preserve">
</t>
    </r>
  </si>
  <si>
    <t>Po situaciji</t>
  </si>
  <si>
    <t xml:space="preserve">Široki izkop zrnate kamnine – 3. kategorije – strojno z nakladanjem
</t>
  </si>
  <si>
    <t>24 214</t>
  </si>
  <si>
    <t>Izkop vezljive zemljine/zrnate kamnine – 3. kategorije za temelje, kanalske rove, prepuste, jaške in drenaže, širine do 1,0 m in globine 1,1 do 2,0 m – strojno, planiranje dna ročno</t>
  </si>
  <si>
    <r>
      <t>Porušitev in odstranitev stebrička in temelja prometnega znaka</t>
    </r>
    <r>
      <rPr>
        <b/>
        <sz val="10"/>
        <rFont val="Arial Narrow"/>
        <family val="2"/>
        <charset val="238"/>
      </rPr>
      <t xml:space="preserve">
*vključno z odvozom na deponijo in plačilom takse</t>
    </r>
  </si>
  <si>
    <t>V območju izvedbe priključka</t>
  </si>
  <si>
    <t>kilometer tablica</t>
  </si>
  <si>
    <t>8 revizijcev v dolžini 1,5m</t>
  </si>
  <si>
    <t>po situaciji 43m obbetoniranja</t>
  </si>
  <si>
    <t>preskus tesnosti CP navezav</t>
  </si>
  <si>
    <t>20 CP požiralnikov robniška rešetka</t>
  </si>
  <si>
    <t>74m, glej preračun za tekoči meter</t>
  </si>
  <si>
    <t>5121-208m</t>
  </si>
  <si>
    <t>Planimetrirano+380priključkov v debelini 0,2</t>
  </si>
  <si>
    <t xml:space="preserve">Dobava in pritrditev okroglega prometnega znaka, podloga iz vroče cinkane jeklene pločevine,  znak s folijo razreda svetlobne odbojnosti RA2, premera 600 mm
</t>
  </si>
  <si>
    <t xml:space="preserve">Dobava in vgraditev cestnega ogledala (brez stebriča), 
</t>
  </si>
  <si>
    <t>34 920</t>
  </si>
  <si>
    <t>34 922</t>
  </si>
  <si>
    <t>prometni otooki</t>
  </si>
  <si>
    <t>79 517</t>
  </si>
  <si>
    <t>Izdelava projektne dokumentacije za vzdrževanje in obratovanje</t>
  </si>
  <si>
    <t xml:space="preserve">Izdelava geodetskega posnetka izvedenih gradbenih del 
</t>
  </si>
  <si>
    <t>Izdelava projektne dokumentacije  izvedenih gradbenih del (PID)</t>
  </si>
  <si>
    <t xml:space="preserve">Dobava in pritrditev prometnega znaka, podloga iz vroče cinkane jeklene pločevine, znak z modro barvo-folijo, razreda svetlobne odbojnosti RA2, velikost 1,01 do 2,00 m2
</t>
  </si>
  <si>
    <t>12 375</t>
  </si>
  <si>
    <t xml:space="preserve">Dobava humusa (1. klasa), humuziranje brežine in zelenice brez valjanja, v debelini do 15 cm - strojno
</t>
  </si>
  <si>
    <t>2194-23_NG</t>
  </si>
  <si>
    <t xml:space="preserve">Porušitev in odstranitev jaška z notranjo stranico/premerom do 60 cm
</t>
  </si>
  <si>
    <t xml:space="preserve">Porušitev in odstranitev ojačenega cementnega betona
</t>
  </si>
  <si>
    <t>Porušitev in odstranitev avtobusne nadstrešnice</t>
  </si>
  <si>
    <t xml:space="preserve">Izdelava obrabne in zaporne plasti bituminizirane zmesi AC 8 surf B 70/100 A5 v debelini 4,0 cm 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</si>
  <si>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</si>
  <si>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</si>
  <si>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Izdelava obrabne in drenažne plasti bituminizirane zmesi PA 11 PmB 45/80-65 A1 v debelini 4,0 cm 
*Izdelava poltoge obrabno-zaporne plasti (avtobusnih postajališčih); Izvede se asfaltna nosilna struktura s 25 do 30%
zračnih por, ki se v naslednji fazi zalije s predpripravljeno malto visoke trdnosti kot npr. Creteo Confalt skladno z veljavnimi
tehničnimi smernicami in navodili proizvajalca
</t>
  </si>
  <si>
    <r>
      <t xml:space="preserve">Izdelava kanalizacije iz cevi iz polivinilklorida, vgrajenih na planumu izkopa, premera  DN160 mm, v globini do 1,0 m
</t>
    </r>
    <r>
      <rPr>
        <b/>
        <i/>
        <sz val="10"/>
        <rFont val="Arial Narrow"/>
        <family val="2"/>
        <charset val="238"/>
      </rPr>
      <t>*vtok pod robnik</t>
    </r>
  </si>
  <si>
    <t>43 853</t>
  </si>
  <si>
    <t>43 854</t>
  </si>
  <si>
    <t>Izdelava priključka PVC DN 200 mm na jašek iz PE</t>
  </si>
  <si>
    <t xml:space="preserve">Izdelava priključka PVC DN 160 mm na cev PVC DN 200 mm
</t>
  </si>
  <si>
    <t>Dobava in vgraditev ojačenega cementnega betona C30/37 v pasovne temelje
* PV-I, XC2, XD3, XF4, Dmax=16/32 mm</t>
  </si>
  <si>
    <t>Dobava in vgraditev ojačenega cementnega betona C30/37 v stene podpornih ali opornih zidov
*PV-I, XC2, XD3, XF4, Dmax=16/32 mm</t>
  </si>
  <si>
    <t xml:space="preserve">Dobava in postavitev rebrastih žic iz visokovrednega naravno trdega jekla B St 500 S s premerom do 12 mm, za enostavno ojačitev
</t>
  </si>
  <si>
    <t>66 912</t>
  </si>
  <si>
    <r>
      <t xml:space="preserve">Dobava, dostava, izkop potrebne luknje in zasaditev drevesne vrste </t>
    </r>
    <r>
      <rPr>
        <b/>
        <i/>
        <sz val="10"/>
        <color theme="1"/>
        <rFont val="Arial Narrow"/>
        <family val="2"/>
        <charset val="238"/>
      </rPr>
      <t>''Platanus orientalis 'Minaret''</t>
    </r>
    <r>
      <rPr>
        <sz val="10"/>
        <color theme="1"/>
        <rFont val="Arial Narrow"/>
        <family val="2"/>
        <charset val="238"/>
      </rPr>
      <t xml:space="preserve"> (izbor arborista) visokih od </t>
    </r>
    <r>
      <rPr>
        <b/>
        <i/>
        <sz val="10"/>
        <color theme="1"/>
        <rFont val="Arial Narrow"/>
        <family val="2"/>
        <charset val="238"/>
      </rPr>
      <t>4,0 m</t>
    </r>
    <r>
      <rPr>
        <sz val="10"/>
        <color theme="1"/>
        <rFont val="Arial Narrow"/>
        <family val="2"/>
        <charset val="238"/>
      </rPr>
      <t xml:space="preserve"> do </t>
    </r>
    <r>
      <rPr>
        <b/>
        <i/>
        <sz val="10"/>
        <color theme="1"/>
        <rFont val="Arial Narrow"/>
        <family val="2"/>
        <charset val="238"/>
      </rPr>
      <t>6,0 m</t>
    </r>
    <r>
      <rPr>
        <sz val="10"/>
        <color theme="1"/>
        <rFont val="Arial Narrow"/>
        <family val="2"/>
        <charset val="238"/>
      </rPr>
      <t xml:space="preserve"> ter zasutje s humusom na območju otoka v zelenici med parkirišči.
</t>
    </r>
  </si>
  <si>
    <t xml:space="preserve">Dobava, transport in vgradnja prefabricirane betonske naletne glave iz armiranega betona razreda C30/37, s površinsko obdelavo gladko – brušeno. Vključena so vsa pomožna dela: priprava podlage, pozicioniranje, sidranje, zatesnitev stikov in izravnava. </t>
  </si>
  <si>
    <t xml:space="preserve">Dobava in zasaditev žive meje
</t>
  </si>
  <si>
    <t>53 548</t>
  </si>
  <si>
    <t>53 549</t>
  </si>
  <si>
    <t>Metličenje pohodne površine betona</t>
  </si>
  <si>
    <t xml:space="preserve">648 GK </t>
  </si>
  <si>
    <t>Dobava in vgraditev ojačenega cementnega betona C30/37 v sredinske otoke, otoke…(za metličenje) v debelini 15 cm
*PV-I, XC2, XD3, XF4, Dmax=16/32 mm</t>
  </si>
  <si>
    <t>72 464</t>
  </si>
  <si>
    <t>dodatna zakoličba cestnih požiralnikov + ocena</t>
  </si>
  <si>
    <t>Obnova in zavarovanje zakoličbe osi trase ostale javne ceste v ravninskem terenu</t>
  </si>
  <si>
    <t>Obnova in zavarovanje zakoličbe trase komunalnih vodov v ravninskem terenu</t>
  </si>
  <si>
    <t>Postavitev in zavarovanje prečnega profila ostale javne ceste v ravninskem terenu</t>
  </si>
  <si>
    <t>Odstranitev grmovja in dreves z debli premera do 10 cm ter vej na gosto porasli površini – strojno</t>
  </si>
  <si>
    <t>Posek in odstranitev drevesa z deblom premera 11 do 30 cm ter odstranitev vej</t>
  </si>
  <si>
    <t>Posek in odstranitev drevesa z deblom premera 31 do 50 cm ter odstranitev vej</t>
  </si>
  <si>
    <t>Posek in odstranitev drevesa z deblom premera nad 50 cm ter odstranitev vej</t>
  </si>
  <si>
    <t>Odstranitev panja s premerom 11 do 30 cm z odvozom na deponijo nad 1000 m</t>
  </si>
  <si>
    <t>Odstranitev panja s premerom 31 do 50 cm z odvozom na deponijo na razdaljo nad 1000 m</t>
  </si>
  <si>
    <t>Odstranitev panja s premerom nad 50 cm z odvozom na deponijo na razdaljo nad 1000 m</t>
  </si>
  <si>
    <t xml:space="preserve">Ureditev in preusmeritev prometa po enem voznem pasu s pripadajočo horizontalno in vertikalno signalizacijo po revidiranem in potrjenem načrtu prometne ureditve
</t>
  </si>
  <si>
    <t>pod pločnikom povečano za 10%</t>
  </si>
  <si>
    <r>
      <t xml:space="preserve">Odlaganje odpadnega cementnega betona na komunalno deponijo vključno s plačilom komunalne takse 
</t>
    </r>
    <r>
      <rPr>
        <i/>
        <sz val="10"/>
        <rFont val="Arial Narrow"/>
        <family val="2"/>
        <charset val="238"/>
      </rPr>
      <t>*odvoz robnikov, kock, tlakovcev, jaškov, kanalizacijskih cevi,….</t>
    </r>
  </si>
  <si>
    <t>Odlaganje odpadne zmesi zemljine in kamnine, vključno s plačilom komunalne takse</t>
  </si>
  <si>
    <t xml:space="preserve">Porušitev in odstranitev asfaltne plasti v debelini do 5 cm
</t>
  </si>
  <si>
    <t xml:space="preserve">Porušitev in odstranitev tlakovanega vozišča iz kock s stranico 9 do 12 cm
</t>
  </si>
  <si>
    <t xml:space="preserve">Rezkanje asfaltne krovne plasti v debelini do 20 cm 
</t>
  </si>
  <si>
    <t xml:space="preserve">Rezkanje s cementom vezane (stabilizirane) nosilne plasti drobljenca v debelini 20 cm (rezkanje obstoječega betona na trasi Zaloške ceste)
</t>
  </si>
  <si>
    <t xml:space="preserve">Porušitev in odstranitev robnika iz cementnega betona
</t>
  </si>
  <si>
    <t xml:space="preserve">Porušitev in odstranitev obrobe iz granitnih kock
</t>
  </si>
  <si>
    <r>
      <t xml:space="preserve">Odstranitev prometnega znaka s stranico/premerom 600 mm 
</t>
    </r>
    <r>
      <rPr>
        <b/>
        <sz val="10"/>
        <rFont val="Arial Narrow"/>
        <family val="2"/>
        <charset val="238"/>
      </rPr>
      <t>*vključno z odvozom na deponijo in plačilom takse</t>
    </r>
  </si>
  <si>
    <r>
      <t xml:space="preserve">Odstranitev prometnega znaka s stranico 1200 mm 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</si>
  <si>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Porušitev in odstranitev kanalizacije iz obbetoniranih cevi s premerom do 40 cm
</t>
    </r>
    <r>
      <rPr>
        <b/>
        <sz val="10"/>
        <color theme="1"/>
        <rFont val="Arial Narrow"/>
        <family val="2"/>
        <charset val="238"/>
      </rPr>
      <t>*vključno z odvozom na deponijo in plačilom takse za PVC materiale</t>
    </r>
  </si>
  <si>
    <t xml:space="preserve">Rezanje asfaltne plasti s talno diamantno žago, debele 11 do 15 cm
</t>
  </si>
  <si>
    <t xml:space="preserve">Dobava in vgraditev poliesterske mreže med sloja nosilnih asfaltnih plasti (npr. GlasGrid)
</t>
  </si>
  <si>
    <t>površina pod pločnikom in kolesarko *0,5+površina pod voziščem in otokom *0,7</t>
  </si>
  <si>
    <t>NEUPRAVIČENI STROŠKI</t>
  </si>
  <si>
    <t>UPRAVIČENI STROŠKI</t>
  </si>
  <si>
    <t>FAKTOR UPR</t>
  </si>
  <si>
    <t>FAKTOR NEUPR</t>
  </si>
  <si>
    <r>
      <t xml:space="preserve">Dobava in vgradnja predfabricirane betonske </t>
    </r>
    <r>
      <rPr>
        <b/>
        <i/>
        <sz val="10"/>
        <color theme="1"/>
        <rFont val="Arial Narrow"/>
        <family val="2"/>
        <charset val="238"/>
      </rPr>
      <t>taktilne čepaste plošče</t>
    </r>
    <r>
      <rPr>
        <sz val="10"/>
        <color theme="1"/>
        <rFont val="Arial Narrow"/>
        <family val="2"/>
        <charset val="238"/>
      </rPr>
      <t xml:space="preserve"> dim.: </t>
    </r>
    <r>
      <rPr>
        <b/>
        <i/>
        <sz val="10"/>
        <color theme="1"/>
        <rFont val="Arial Narrow"/>
        <family val="2"/>
        <charset val="238"/>
      </rPr>
      <t xml:space="preserve">30 cm x 30 cm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</si>
  <si>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kanalizacije iz cevi iz polivinilklorida, vgrajenih na planumu izkopa, premera  DN200 mm, v globini do 1,0 m
</t>
    </r>
    <r>
      <rPr>
        <b/>
        <i/>
        <sz val="10"/>
        <rFont val="Arial Narrow"/>
        <family val="2"/>
        <charset val="238"/>
      </rPr>
      <t>*povezovalna kanalizacija</t>
    </r>
  </si>
  <si>
    <r>
      <t xml:space="preserve">Izdelava jaška iz polietilena, krožnega prereza s premerom 50 cm, globokega 1,5 do 2,0 m
</t>
    </r>
    <r>
      <rPr>
        <b/>
        <sz val="10"/>
        <color theme="1"/>
        <rFont val="Arial Narrow"/>
        <family val="2"/>
        <charset val="238"/>
      </rPr>
      <t>*s peskolovom , vključno z izdelavo AB venca in vrtanjem odprtin</t>
    </r>
  </si>
  <si>
    <r>
      <t xml:space="preserve">Izdelava jaška iz cementnega betona, krožnega prereza s premerom 80 cm, globokega 1,5 do 2,0 m, vključno z vrtanjem odprtin
</t>
    </r>
    <r>
      <rPr>
        <b/>
        <sz val="10"/>
        <color theme="1"/>
        <rFont val="Arial Narrow"/>
        <family val="2"/>
        <charset val="238"/>
      </rPr>
      <t>*vključno z izdelavo AB venca in vrtanjem odprtin</t>
    </r>
  </si>
  <si>
    <t xml:space="preserve">Dobava in vgraditev pokrova iz duktilne litine z nosilnostjo 400 kN, krožnega prereza s premerom 600 mm
</t>
  </si>
  <si>
    <t xml:space="preserve">Višinsko prilagajanje jaškov obstoječe komunalne infrastrukture
*vključno z menjavo LTŽ pokrovov (s protihrupnim vložkom in zaklepom)
</t>
  </si>
  <si>
    <t xml:space="preserve">Preskus tesnosti cevi premera do 20 cm
</t>
  </si>
  <si>
    <r>
      <t xml:space="preserve">Dobava in vgraditev rešetke s kanaleto z nosilnostjo 400 kN, širine 20 cm
</t>
    </r>
    <r>
      <rPr>
        <b/>
        <sz val="10"/>
        <color theme="1"/>
        <rFont val="Arial Narrow"/>
        <family val="2"/>
        <charset val="238"/>
      </rPr>
      <t>*priključki (npr. ACO Drain Monoblock PD 150 V)</t>
    </r>
  </si>
  <si>
    <t>PARAPETNIZID</t>
  </si>
  <si>
    <t>skupna dolžina</t>
  </si>
  <si>
    <t>mreže</t>
  </si>
  <si>
    <t>širina stene</t>
  </si>
  <si>
    <t>višina stene</t>
  </si>
  <si>
    <t xml:space="preserve">beton temelj </t>
  </si>
  <si>
    <t>beton stena</t>
  </si>
  <si>
    <t>armatura temelj</t>
  </si>
  <si>
    <t>7 stremen l=1,7 m na meter, vzdolžna 8x povečano za 20% zaradi preklopa</t>
  </si>
  <si>
    <t>armatura stena</t>
  </si>
  <si>
    <t>opaž temelj</t>
  </si>
  <si>
    <t>opaž stena</t>
  </si>
  <si>
    <t>temelj 30*70 cm</t>
  </si>
  <si>
    <t>streme U spodaj L=1,0, streme U zgoraj L=0,5, vzdolžna 4x povečano za 20% zaradi preklopa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</si>
  <si>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15 cm
</t>
    </r>
    <r>
      <rPr>
        <b/>
        <sz val="10"/>
        <color theme="1"/>
        <rFont val="Arial Narrow"/>
        <family val="2"/>
        <charset val="238"/>
      </rPr>
      <t>*vzdolžne označbe v beli barvi</t>
    </r>
    <r>
      <rPr>
        <sz val="10"/>
        <color theme="1"/>
        <rFont val="Arial Narrow"/>
        <family val="2"/>
        <charset val="238"/>
      </rPr>
      <t xml:space="preserve">
</t>
    </r>
  </si>
  <si>
    <t xml:space="preserve">Doplačilo za izdelavo prekinjenih vzdolžnih označb na vozišču, širina črte 15 cm
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</si>
  <si>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30 cm
</t>
    </r>
    <r>
      <rPr>
        <b/>
        <sz val="10"/>
        <color theme="1"/>
        <rFont val="Arial Narrow"/>
        <family val="2"/>
        <charset val="238"/>
      </rPr>
      <t>*vzdolžne označbe v rumeni barvi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</si>
  <si>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belo barvo, vključno 250 g/m2 posipa z drobci / kroglicami stekla, strojno, debelina plasti suhe snovi 300 µm, površina označbe do 0,5 m2
</t>
    </r>
    <r>
      <rPr>
        <b/>
        <sz val="10"/>
        <color theme="1"/>
        <rFont val="Arial Narrow"/>
        <family val="2"/>
        <charset val="238"/>
      </rPr>
      <t>*smerne puščice na kolesarskem pasu, piktogrami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</si>
  <si>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*smerne puščice na vozišču, prehodi za pešce in kolesarje, zaporne ploskve vse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</si>
  <si>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širina črte 50 cm
</t>
    </r>
    <r>
      <rPr>
        <b/>
        <sz val="10"/>
        <rFont val="Arial Narrow"/>
        <family val="2"/>
        <charset val="238"/>
      </rPr>
      <t>*prečna označba (zaustavitvena linija)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</si>
  <si>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20 cm
</t>
    </r>
    <r>
      <rPr>
        <b/>
        <sz val="10"/>
        <rFont val="Arial Narrow"/>
        <family val="2"/>
        <charset val="238"/>
      </rPr>
      <t>*vzdolžna/prečna označba za kolesarski pas v rdeči barvi</t>
    </r>
    <r>
      <rPr>
        <sz val="10"/>
        <rFont val="Arial Narrow"/>
        <family val="2"/>
        <charset val="238"/>
      </rPr>
      <t xml:space="preserve">
</t>
    </r>
  </si>
  <si>
    <t>62 429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</si>
  <si>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*označbe za avtobusno postajališče</t>
    </r>
    <r>
      <rPr>
        <sz val="10"/>
        <rFont val="Arial Narrow"/>
        <family val="2"/>
        <charset val="238"/>
      </rPr>
      <t xml:space="preserve">
</t>
    </r>
  </si>
  <si>
    <t xml:space="preserve">Dobava in postavitev nove nadstrešnice vključno z izvedbo točkovnih temeljev in priklopom na  telekomunikacijsko in elektrovodno napeljavo
*TIP NADSTREŠNICE 42x18 (zunanje dimenzije 444x201x238cm) z elektronskim prikazovalnikom
</t>
  </si>
  <si>
    <r>
      <t xml:space="preserve">Obbetoniranje cevi za kanalizacijo s cementnim betonom C 8/10, po detajlu iz načrta, premera do DN200mm
</t>
    </r>
    <r>
      <rPr>
        <b/>
        <sz val="10"/>
        <rFont val="Arial Narrow"/>
        <family val="2"/>
        <charset val="238"/>
      </rPr>
      <t>*obbetoniranje obstoječe in nove cevne napeljave v primeru poteka cevi pod voziščem (ocena)</t>
    </r>
    <r>
      <rPr>
        <i/>
        <sz val="10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</si>
  <si>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od DN200 do DN500mm
</t>
    </r>
    <r>
      <rPr>
        <b/>
        <sz val="10"/>
        <color theme="1"/>
        <rFont val="Arial Narrow"/>
        <family val="2"/>
        <charset val="238"/>
      </rPr>
      <t xml:space="preserve">*obbetoniranje obstoječe in nove cevne napeljave v primeru poteka cevi pod voziščem (ocena)
</t>
    </r>
  </si>
  <si>
    <r>
      <t xml:space="preserve">Obbetoniranje cevi za kanalizacijo s cementnim betonom C 8/10, po detajlu iz načrta, premera nad DN500mm
</t>
    </r>
    <r>
      <rPr>
        <b/>
        <sz val="10"/>
        <color theme="1"/>
        <rFont val="Arial Narrow"/>
        <family val="2"/>
        <charset val="238"/>
      </rPr>
      <t>*obbetoniranje obstoječe in nove cevne napeljave v primeru poteka cevi pod voziščem (ocena)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</si>
  <si>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temelja iz cementnega betona C 12/15, globine 50 cm, premera 30 cm
</t>
  </si>
  <si>
    <t xml:space="preserve">Dobava in vgraditev stebrička za prometni znak iz vroče cinkane jeklene cevi s premerom 64 mm, dolge 1500 mm
</t>
  </si>
  <si>
    <t xml:space="preserve">Dobava in pritrditev prometnega znaka, podloga iz aluminijaste pločevine, znak s folijo razreda svetlobne odbojnosti RA2, velikost od 0,21 do 0,40 m2
</t>
  </si>
  <si>
    <t xml:space="preserve">Dobava in vgraditev stebrička za prometni znak iz vroče cinkane jeklene cevi s premerom 64 mm, dolge 3000 mm
</t>
  </si>
  <si>
    <t xml:space="preserve">Dobava in vgraditev stebrička za prometni znak iz vroče cinkane jeklene cevi s premerom 64 mm, dolge 4000 mm
</t>
  </si>
  <si>
    <r>
      <t xml:space="preserve">Izdelava posteljice v debelini plasti do 50 cm iz zrnate kamnine – 3. kategorije, z dobavo materiala iz kamnoloma
</t>
    </r>
    <r>
      <rPr>
        <b/>
        <sz val="10"/>
        <rFont val="Arial Narrow"/>
        <family val="2"/>
        <charset val="238"/>
      </rPr>
      <t>*debeline 45 cm na vozišču</t>
    </r>
    <r>
      <rPr>
        <sz val="10"/>
        <rFont val="Arial Narrow"/>
        <family val="2"/>
        <charset val="238"/>
      </rPr>
      <t xml:space="preserve">
</t>
    </r>
  </si>
  <si>
    <r>
      <t>Izdelava posteljice v debelini plasti do</t>
    </r>
    <r>
      <rPr>
        <sz val="10"/>
        <rFont val="Arial Narrow"/>
        <family val="2"/>
        <charset val="238"/>
      </rPr>
      <t xml:space="preserve"> 20</t>
    </r>
    <r>
      <rPr>
        <sz val="10"/>
        <color theme="1"/>
        <rFont val="Arial Narrow"/>
        <family val="2"/>
        <charset val="238"/>
      </rPr>
      <t xml:space="preserve"> cm iz zrnate kamnine – 3. kategorije, z dobavo materiala iz kamnoloma
</t>
    </r>
    <r>
      <rPr>
        <b/>
        <sz val="10"/>
        <color theme="1"/>
        <rFont val="Arial Narrow"/>
        <family val="2"/>
        <charset val="238"/>
      </rPr>
      <t>*debeline 20 cm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</si>
  <si>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postavitev začasnih objektov
</t>
    </r>
    <r>
      <rPr>
        <b/>
        <sz val="10"/>
        <color theme="1"/>
        <rFont val="Arial Narrow"/>
        <family val="2"/>
        <charset val="238"/>
      </rPr>
      <t>*gradbiščna ograja, pisarniški prostori (kontejner), WC, vsa prometna oprema za začasno vodenje pešcev v območju gradbišča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</si>
  <si>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odstranitev začasnih objektov
</t>
    </r>
    <r>
      <rPr>
        <b/>
        <sz val="10"/>
        <color theme="1"/>
        <rFont val="Arial Narrow"/>
        <family val="2"/>
        <charset val="238"/>
      </rPr>
      <t>*čiščenje gradbišča in vzpostavitev površin v prvotno stanje</t>
    </r>
    <r>
      <rPr>
        <sz val="10"/>
        <color theme="1"/>
        <rFont val="Arial Narrow"/>
        <family val="2"/>
        <charset val="238"/>
      </rPr>
      <t xml:space="preserve">
</t>
    </r>
  </si>
  <si>
    <t>Pobrizg s kationsko bitumensko emulzijo 0,31 do 0,50 kg/m2</t>
  </si>
  <si>
    <t xml:space="preserve">Zaščita oz. prestavitev obstoječega vkopanega telekomunikacijskega voda po navodilih upravljalca
(izkop elektrovoda, prestavitev, zaščitna cev, obbetoniranje/zasip)
</t>
  </si>
  <si>
    <t xml:space="preserve">Zaščita oz. prestavitev obstoječega vkopanega elektroenergetskega voda po navodilih upravljalca
(izkop elektrovoda, prestavitev, zaščitna cev, obbetoniranje/zasip)
</t>
  </si>
  <si>
    <t>Zaščita oz. prestavitev vodovoda po navodilih upravljalca
(izkop cevovoda, prestavitev, zaščitna cev, obbetoniranje/zasip)</t>
  </si>
  <si>
    <t xml:space="preserve">Zaščita obstoječega vkopanega plinovoda po navodilih upravljalca
</t>
  </si>
  <si>
    <t>7.7  Plinovodi in vročevodi</t>
  </si>
  <si>
    <t>77 112</t>
  </si>
  <si>
    <t xml:space="preserve">Zaščita obstoječega vkopanega vročevoda po navodilih upravljalca
</t>
  </si>
  <si>
    <t>75 212</t>
  </si>
  <si>
    <t>75 213</t>
  </si>
  <si>
    <t>75 210</t>
  </si>
  <si>
    <t>kpl</t>
  </si>
  <si>
    <t>75 214</t>
  </si>
  <si>
    <t xml:space="preserve">Rekonstrukcija omrežja javne razsvetljave (ODSTRANITEV OBSTOJEČE SVETILKE)
-odstranitev svetilke
-odstranitev kandelabra
-odstranitev temelja
-odvoz odpadnega materiala na deponijo s plačilom takse
</t>
  </si>
  <si>
    <t xml:space="preserve">Rekonstrukcija omrežja javne razsvetljave (ODSTRANITEV OBSTOJEČE NAPELJAVE)
-predpriprava (rezanje in rušenje asfalta/odstranitev humusa)
-strojni izkop kanala 
-odstranitev cevne kanalizacije s kablovodom
-zasip kanala s tamponskim drobljencem in utrjevanje do predvidenega ustroja ali do prvotnega terena v kolikor vod poteka izven cestišča
-odvoz odpadnega materiala na deponijo s plačilom takse
</t>
  </si>
  <si>
    <t xml:space="preserve">Rekonstrukcija omrežja javne razsvetljave vključno z dobavo vsega materiala (NOVA CEVNA KANALIZACIJA)
-predpriprava (rezanje in rušenje asfalta/odstranitev humusa)
-izkop kanala za kabelsko kanalizacijo z odvozom materiala
-priprava posteljice z agregatom frakcije 0-4 mm 
-dobava in polaganje 2x PE DN110 (rebrasta rdeča cev)
-obsip cevi z agregatom frakcije 0-4mm / obbetoniranje cevi
-zasip in utrjevanje kanala do nivoja cestnega ustroja
-dobava in uvlačenje napajalnega kabla ter priključitev na obstoječi kabel JR/obstoječi revizijski jašek/obstoječo krmilno omarico, z vsemi montažnimi deli
</t>
  </si>
  <si>
    <t xml:space="preserve">Rekonstrukcija omrežja javne razsvetljave vključno z dobavo vsega materiala (NOV REVIZIJSKI JAŠEK)
-predpriprava (rezanje in rušenje asfalta/odstranitev humusa)
-izkop za jašek
-priprava temeljnih tal z utrjevanjem
-dobava in vgradnja kabelskega jaška notranjih mer 60x60x90cm z LTŽ pokrovom 60x60cm z napisom JAVNA RAZSVETLJAVA, min B125kN, z vsemi montažnimi deli
</t>
  </si>
  <si>
    <t xml:space="preserve">Rekonstrukcija omrežja javne razsvetljave vključno z dobavo vsega materiala (NOVA CESTNA SVETILKA)
-predpriprava (rezanje in rušenje asfalta/odstranitev humusa)
-strojni izkop za temelj svetilke z odvozom materiala
-priprava temeljnih tal z utrjevanjem
-dobava in betoniranje temelja 
-dobava in montaža kandelabra cestne svetilke iz armiranega poliestra h=10 m s svetilko (tip svetilke poda upravljajec omrežja), z vsemi montažnimi deli
</t>
  </si>
  <si>
    <t>OK</t>
  </si>
  <si>
    <t>NI OK</t>
  </si>
  <si>
    <r>
      <t xml:space="preserve">Izdelava nevezane nosilne plasti enakomerno zrnatega drobljenca iz kamnine v debelini od 21 do 30 cm
</t>
    </r>
    <r>
      <rPr>
        <b/>
        <sz val="10"/>
        <rFont val="Arial Narrow"/>
        <family val="2"/>
        <charset val="238"/>
      </rPr>
      <t>*tamponski drobjenec na vozišču</t>
    </r>
  </si>
  <si>
    <r>
      <t xml:space="preserve">Izdelava nevezane nosilne plasti enakomerno zrnatega drobljenca iz kamnine v debelini do 20 cm
</t>
    </r>
    <r>
      <rPr>
        <b/>
        <sz val="10"/>
        <color theme="1"/>
        <rFont val="Arial Narrow"/>
        <family val="2"/>
        <charset val="238"/>
      </rPr>
      <t>*tamponski drobjenec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</si>
  <si>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vozišču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</si>
  <si>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vozišču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</si>
  <si>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avtobusnem postajališču</t>
    </r>
    <r>
      <rPr>
        <sz val="10"/>
        <color theme="1"/>
        <rFont val="Arial Narrow"/>
        <family val="2"/>
        <charset val="238"/>
      </rPr>
      <t xml:space="preserve">
</t>
    </r>
  </si>
  <si>
    <t>24 461</t>
  </si>
  <si>
    <t>24 462</t>
  </si>
  <si>
    <r>
      <t xml:space="preserve">Zasip z zrnato kamnino – 3. kategorije - strojno
(zasipavanje kanala skupaj z dobavo in dovozom materiala 0/16 in utrjevanjem z vibracijskim nabijačem v slojih po 20 cm do 95% trdnosti po standardnem Proktorjevem postopku)
</t>
    </r>
    <r>
      <rPr>
        <b/>
        <i/>
        <sz val="10"/>
        <color theme="1"/>
        <rFont val="Arial Narrow"/>
        <family val="2"/>
        <charset val="238"/>
      </rPr>
      <t xml:space="preserve">*zasip jaškov in meteorne kanalizacije, vključno z dobavo materiala iz kamnoloma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</si>
  <si>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avtobusnem postajališču</t>
    </r>
  </si>
  <si>
    <r>
      <t xml:space="preserve">Izdelava projektne dokumentacije za projekt za izvedbo (PZI) </t>
    </r>
    <r>
      <rPr>
        <b/>
        <sz val="10"/>
        <color theme="1"/>
        <rFont val="Arial Narrow"/>
        <family val="2"/>
        <charset val="238"/>
      </rPr>
      <t xml:space="preserve">*Novelacija projektne dokumentacije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</si>
  <si>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Porušitev in odstranitev oglasnega panoja
</t>
    </r>
    <r>
      <rPr>
        <b/>
        <sz val="10"/>
        <color theme="1"/>
        <rFont val="Arial Narrow"/>
        <family val="2"/>
        <charset val="238"/>
      </rPr>
      <t>*vključno z rušenjem temelja in odvozom odpadnega materila na deponijo s plačilom takse</t>
    </r>
  </si>
  <si>
    <t>12 279</t>
  </si>
  <si>
    <r>
      <t xml:space="preserve">Dobava in vgradnja predfabricirane betonske </t>
    </r>
    <r>
      <rPr>
        <b/>
        <i/>
        <sz val="10"/>
        <rFont val="Arial Narrow"/>
        <family val="2"/>
        <charset val="238"/>
      </rPr>
      <t>taktilne reliefne vodilne plošče</t>
    </r>
    <r>
      <rPr>
        <sz val="10"/>
        <rFont val="Arial Narrow"/>
        <family val="2"/>
        <charset val="238"/>
      </rPr>
      <t xml:space="preserve"> dim.:</t>
    </r>
    <r>
      <rPr>
        <b/>
        <i/>
        <sz val="10"/>
        <rFont val="Arial Narrow"/>
        <family val="2"/>
        <charset val="238"/>
      </rPr>
      <t xml:space="preserve"> 30 cm x 30 cm </t>
    </r>
    <r>
      <rPr>
        <sz val="10"/>
        <rFont val="Arial Narrow"/>
        <family val="2"/>
        <charset val="238"/>
      </rPr>
      <t xml:space="preserve">
</t>
    </r>
  </si>
  <si>
    <t xml:space="preserve">Dobava in vgraditev ograje za pešce iz jeklenih cevnih profilov z vertikalnimi polnili, visoke 110 cm, vključno z izdelavo točkovnih temeljev ali vijačenjem v betonski parapetni zidec
</t>
  </si>
  <si>
    <r>
      <t xml:space="preserve">Izdelava tankoslojne vzdolžne označbe na vozišču z enokomponentno belo barvo, vključno 250 g/m2 posipa z drobci / kroglicami stekla, strojno, debelina plasti suhe snovi 300 µm, širina črte 10 cm
</t>
    </r>
    <r>
      <rPr>
        <b/>
        <sz val="10"/>
        <color theme="1"/>
        <rFont val="Arial Narrow"/>
        <family val="2"/>
        <charset val="238"/>
      </rPr>
      <t>*vzdolžne označbe na pločniku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</si>
  <si>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Posnetek višine in položaja točke na terenu/objektu
</t>
    </r>
    <r>
      <rPr>
        <b/>
        <sz val="10"/>
        <color theme="1"/>
        <rFont val="Arial Narrow"/>
        <family val="2"/>
        <charset val="238"/>
      </rPr>
      <t>*detajlna zakoličba in podajanje višin</t>
    </r>
    <r>
      <rPr>
        <sz val="10"/>
        <color theme="1"/>
        <rFont val="Arial Narrow"/>
        <family val="2"/>
        <charset val="238"/>
      </rPr>
      <t xml:space="preserve">
</t>
    </r>
    <r>
      <rPr>
        <b/>
        <sz val="10"/>
        <color theme="1"/>
        <rFont val="Arial Narrow"/>
        <family val="2"/>
        <charset val="238"/>
      </rPr>
      <t>*zakoličba cestnih požiralnikov in revizijskih jaškov
*zakoličba ostalih cestnih priključkov</t>
    </r>
  </si>
  <si>
    <t>13 212</t>
  </si>
  <si>
    <t xml:space="preserve">Zaščita drevesnih debel z juto/filcem in deskami v višini 1,50 m vključno z izvedbo razpihovanja drevesnega koreninskega sistema in postavitvijo začasne zaščitne ograje (polna ograja za zaščito razpihovanja) 
*skladno s SIST DIN 18920:2019  
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</si>
  <si>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do 0,5 m2
</t>
    </r>
    <r>
      <rPr>
        <b/>
        <sz val="10"/>
        <rFont val="Arial Narrow"/>
        <family val="2"/>
        <charset val="238"/>
      </rPr>
      <t xml:space="preserve">*označbe za grbine, ploščadi v rumeni barvi
</t>
    </r>
  </si>
  <si>
    <t>8.    NEPREDVIDENA DELA 5%</t>
  </si>
  <si>
    <t xml:space="preserve">Ureditev državne kolesarske povezave D1 ob Zaloški cesti, Ljubljana
</t>
  </si>
  <si>
    <t xml:space="preserve">Cesta P83 - P104
5.ETAPA: OSENJAKOVA - CHENGDUJSKA
</t>
  </si>
  <si>
    <t>SKUPNA REKAPITULACIJA  ZA 5. ETAPO</t>
  </si>
  <si>
    <t xml:space="preserve">Razčlenitev predračuna na upravičene in neupravičene stroške za potrebe </t>
  </si>
  <si>
    <t>na način in po kriterijih sprejetih v dokumentu:</t>
  </si>
  <si>
    <t>Povabilo razvojnim svetom regij za pripravo in podpis dogovorov za razvoj regij</t>
  </si>
  <si>
    <t>Številka dokumenta: 3030-23/2023-1630-198, z dne 28. 8. 2024</t>
  </si>
  <si>
    <t>Predmet Povabila je izgradnja oziroma dograditev kolesarskih povezav v</t>
  </si>
  <si>
    <t>okviru državnega kolesarskega omrežja z namenom izboljšane navezave na urbana</t>
  </si>
  <si>
    <t>središča in predvsem na vozlišča javnega potniškega prometa (JPP), ki spodbuja</t>
  </si>
  <si>
    <t>multimodalnost pri opravljanju dnevnih poti od izhodišča do cilja na trajnosten način.</t>
  </si>
  <si>
    <t>Predmet povabila so investicije v državno kolesarsko omrežje, kjer je</t>
  </si>
  <si>
    <t>investitor neposredni proračunski uporabnik (DRSI, lokalne skupnosti). Regijski predlogi</t>
  </si>
  <si>
    <t>projektov morajo imeti zaprto finančno konstrukcijo. Predlog projekta, za katerega se</t>
  </si>
  <si>
    <t>izda soglasje, mora izpolnjevati vse pogoje in merila za uvrstitev projektov v dogovor za</t>
  </si>
  <si>
    <t>razvoj regij, kot je opredeljeno v tem povabilu.</t>
  </si>
  <si>
    <t>Predmet Povabila so lahko v skladu z 58. členom v povezavi z 72. členom Zakona o cestah</t>
  </si>
  <si>
    <t>(Uradni list RS, št. 132/22, 140/22 – ZSDH-1A, 29/23 in 78/23 – ZUNPEOVE) tudi</t>
  </si>
  <si>
    <t>kolesarske površine (kolesarske steze) znotraj naselij (robove naselja opredeljuje 79.</t>
  </si>
  <si>
    <t>točka prvega odstavka 2. člena Zakona o cestah), ki so del državne kolesarske povezave,</t>
  </si>
  <si>
    <t>kjer bo investitor lokalna skupnost in izpolnjujejo vse pogoje in merila za uvrstitev</t>
  </si>
  <si>
    <t>projektov v dogovore za razvoj regij, kot je opredeljeno v tem Povabilu.</t>
  </si>
  <si>
    <t>UPOŠTEVANJE KRITERIJEV PRI RAZDELITVI STROŠKOV</t>
  </si>
  <si>
    <t>Skladno z razpisno projektno dokumentacijo v Povabilu razvojnim svetom je izdelana razčlenitev</t>
  </si>
  <si>
    <t>upravičenih in neupravičenih stroškov predvidenih za ureditev oziroma rekonstrukcijo kolesarskih in</t>
  </si>
  <si>
    <t>peščevih površin. Upoštevani so splošni pogoji za ugotavljanje upravičenosti iz Meril EKP 2021-2027</t>
  </si>
  <si>
    <t>in posebni pogoji razpisa zlasi:</t>
  </si>
  <si>
    <t>- rešitve bodo prispevale k pozitivnemu vplivu na prometno varnost v cestnem prometu</t>
  </si>
  <si>
    <t>- upravičeno območje za državne kolesarske povezave so zlasti širša mestna območja</t>
  </si>
  <si>
    <t>- ukrepi na regionalni ravni so skladni s celostnimi prometnimi strategijami,</t>
  </si>
  <si>
    <t>- za ukrepi na lokalni ravni so skladni s celostnimi prometnimi strategijami.</t>
  </si>
  <si>
    <t>- upravičena območja so zlasti širša mestna območja, pri čemer mora biti 75% projektov v posamezni</t>
  </si>
  <si>
    <t xml:space="preserve"> kohezijski regiji glede na dolžino kolesarskih povezav v širših mestnih območjih (ŠMO),</t>
  </si>
  <si>
    <t>- spodbujanje vodenja do/mimo vozlišč JPP v mestnih naseljih,</t>
  </si>
  <si>
    <t>- upoštevanje Pravilnika o kolesarskih površinah (Uradni list RS,št. 36/18 in 132/22 – ZCes-2</t>
  </si>
  <si>
    <t xml:space="preserve"> z vsemi nadaljnjimi spremembami in dopolnitvami);</t>
  </si>
  <si>
    <t>- upoštevanje Smernic za umeščanje kolesarske infrastrukture v urbanih območjih</t>
  </si>
  <si>
    <t>glede določitve izhodišča in cilja kolesarske povezave ter neposrednosti povezave</t>
  </si>
  <si>
    <t>- najmanj ½ samostojnih kolesarskih površin (kolesarska pot, kolesarska steza, kolesarski pas)</t>
  </si>
  <si>
    <t>PROJEKTANTSKI PREDRAČUN</t>
  </si>
  <si>
    <t>V predračunu so posamezne postavke razčlenjene na upravičeni in neupravičeni strošek.</t>
  </si>
  <si>
    <t xml:space="preserve">Kjer je bilo mogoče, so količine razdeljene namensko (ločeni neupravičeni stroški za rekonstrukcijo ceste,  </t>
  </si>
  <si>
    <t xml:space="preserve">ločeni upravičeni stroški za rekonstrukcijo kolesarskih površin in površin za pešce). Določenih postavk zaradi </t>
  </si>
  <si>
    <t>tehnologije dela, tehnoloških značilnosti ali združljivosti oziroma povezanosti del ceste in ostalih površin</t>
  </si>
  <si>
    <t>ni bilo mogoče ločiti in so zato količine izražene v deležih.</t>
  </si>
  <si>
    <t>RAZČLENITEV NEUPRAVIČENI IN UPRAVIČENIH STROŠKOV</t>
  </si>
  <si>
    <t xml:space="preserve">Gradnja ali rekonstrukcija površin za motoriziran promet ni upravičen strošek, </t>
  </si>
  <si>
    <t xml:space="preserve">razen izvedbe ukrepov umirjanja prometa v primeru poteka kolesarske povezave po javni cesti, </t>
  </si>
  <si>
    <t xml:space="preserve">prečkanja kolesarske povezave preko javne ceste ali zarisa kolesarskega prehoda preko vozišča ter </t>
  </si>
  <si>
    <t xml:space="preserve">prometna signalizacija in ostala oprema (števci) za kolesarski promet. Ravno tako ni upravičen strošek gradnja </t>
  </si>
  <si>
    <t xml:space="preserve">površin za mešan promet kolesarjev in motornega prometa (sharrow, vodenje kolesarskega prometa po </t>
  </si>
  <si>
    <t xml:space="preserve">vozišču ceste). Vsi ostali stroški na projektu, ki niso upravičeni, se štejejo za neupravičene. V predračunu </t>
  </si>
  <si>
    <t>so vsi stroški nastali z rekonstrukcijo ceste neupravičeni, razen tistih, ki so povezani z vodenjem</t>
  </si>
  <si>
    <t>kolesarskega prometa in pešcev.</t>
  </si>
  <si>
    <t xml:space="preserve">Znotraj naselij so upravičeni stroški gradnja infrastrukture za pešce in postajališč JPP, v kolikor </t>
  </si>
  <si>
    <t xml:space="preserve">se gradijo v povezavi (npr. vzporedno) s kolesarsko infrastrukturo. Upravičeni so tudi stroški </t>
  </si>
  <si>
    <t>prestavitve in potrebne nivelacije komunalnih vodov, v kolikor je le to nujno za izgradnjo ločenih</t>
  </si>
  <si>
    <t xml:space="preserve">kolesarskih površin. Gradnja cestne razsvetljave je upravičen strošek ob novogradnji kolesarskih površin. </t>
  </si>
  <si>
    <t xml:space="preserve">Stroški ureditve cestne razsvetljave in prilagoditev komunalne infrastrukture v povezavi s kolesarskimi </t>
  </si>
  <si>
    <t xml:space="preserve">površinami so upravičeni, vendar sofinanciranje teh stroškov ne sme predstavljati več kot 50% </t>
  </si>
  <si>
    <t xml:space="preserve">višine sofinanciranja projekta. V postopku priprave projektne dokumentacije so upravičeni tudi stroški povezani </t>
  </si>
  <si>
    <t xml:space="preserve">z načrtom krajinske arhitekture, vsi stroški storitev zunanjih izvajalcev (študije o izvedljivosti projektov, </t>
  </si>
  <si>
    <t xml:space="preserve">projektna dokumentacija, nadzor in investicijski inženiring), storitve izdelave študij, raziskav, vrednotenj, </t>
  </si>
  <si>
    <t>ocen, strokovnih mnenj in poročil. Davek na dodano vrednost (DDV) se lahko vključi v finančni načrt kot</t>
  </si>
  <si>
    <t>upravičen strošek.</t>
  </si>
  <si>
    <t>sofinanciranja rekonstrukcije oziroma ureditve kolesarske povezave je izvedena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</si>
</sst>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7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b/>
      <sz val="10"/>
      <color rgb="FF0070C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theme="4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i/>
      <sz val="1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0"/>
      <color theme="4" tint="-0.249977111117893"/>
      <name val="Arial Narrow"/>
      <family val="2"/>
      <charset val="238"/>
    </font>
    <font>
      <b/>
      <i/>
      <sz val="10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0"/>
      <color theme="9" tint="-0.499984740745262"/>
      <name val="Arial Narrow"/>
      <family val="2"/>
      <charset val="238"/>
    </font>
    <font>
      <b/>
      <sz val="10"/>
      <color theme="9" tint="-0.499984740745262"/>
      <name val="Arial Narrow"/>
      <family val="2"/>
      <charset val="238"/>
    </font>
    <font>
      <b/>
      <sz val="12"/>
      <color theme="9" tint="-0.499984740745262"/>
      <name val="Arial Narrow"/>
      <family val="2"/>
      <charset val="238"/>
    </font>
    <font>
      <sz val="8"/>
      <color theme="9" tint="-0.499984740745262"/>
      <name val="Arial Narrow"/>
      <family val="2"/>
      <charset val="238"/>
    </font>
    <font>
      <b/>
      <i/>
      <sz val="8"/>
      <color theme="9" tint="-0.499984740745262"/>
      <name val="Arial Narrow"/>
      <family val="2"/>
      <charset val="238"/>
    </font>
    <font>
      <b/>
      <sz val="8"/>
      <color theme="9" tint="-0.499984740745262"/>
      <name val="Arial Narrow"/>
      <family val="2"/>
      <charset val="238"/>
    </font>
    <font>
      <sz val="10"/>
      <color theme="6" tint="-0.249977111117893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sz val="12"/>
      <color theme="6" tint="-0.249977111117893"/>
      <name val="Arial Narrow"/>
      <family val="2"/>
      <charset val="238"/>
    </font>
    <font>
      <sz val="8"/>
      <color theme="6" tint="-0.249977111117893"/>
      <name val="Arial Narrow"/>
      <family val="2"/>
      <charset val="238"/>
    </font>
    <font>
      <b/>
      <i/>
      <sz val="8"/>
      <color theme="6" tint="-0.249977111117893"/>
      <name val="Arial Narrow"/>
      <family val="2"/>
      <charset val="238"/>
    </font>
    <font>
      <b/>
      <sz val="8"/>
      <color theme="6" tint="-0.249977111117893"/>
      <name val="Arial Narrow"/>
      <family val="2"/>
      <charset val="238"/>
    </font>
    <font>
      <b/>
      <i/>
      <sz val="11"/>
      <color theme="9" tint="-0.499984740745262"/>
      <name val="Arial Narrow"/>
      <family val="2"/>
      <charset val="238"/>
    </font>
    <font>
      <b/>
      <i/>
      <sz val="11"/>
      <color theme="6" tint="-0.24997711111789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6" tint="-0.249977111117893"/>
      <name val="Arial Narrow"/>
      <family val="2"/>
      <charset val="238"/>
    </font>
    <font>
      <b/>
      <sz val="11"/>
      <color theme="9" tint="-0.499984740745262"/>
      <name val="Arial Narrow"/>
      <family val="2"/>
      <charset val="238"/>
    </font>
    <font>
      <b/>
      <sz val="9"/>
      <color theme="9" tint="-0.499984740745262"/>
      <name val="Arial Narrow"/>
      <family val="2"/>
      <charset val="238"/>
    </font>
    <font>
      <b/>
      <sz val="9"/>
      <color theme="6" tint="-0.249977111117893"/>
      <name val="Arial Narrow"/>
      <family val="2"/>
      <charset val="238"/>
    </font>
    <font>
      <sz val="14"/>
      <color theme="1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i/>
      <sz val="12"/>
      <color rgb="FF0070C0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i/>
      <sz val="12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2"/>
      <color theme="9" tint="-0.499984740745262"/>
      <name val="Arial Narrow"/>
      <family val="2"/>
      <charset val="238"/>
    </font>
    <font>
      <b/>
      <i/>
      <sz val="12"/>
      <color theme="6" tint="-0.249977111117893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44" fontId="52" fillId="0" borderId="0" applyFont="0" applyFill="0" applyBorder="0" applyAlignment="0" applyProtection="0"/>
  </cellStyleXfs>
  <cellXfs count="314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2" fontId="2" fillId="0" borderId="0" xfId="0" applyNumberFormat="1" applyFont="1" applyAlignment="1">
      <alignment vertical="top"/>
    </xf>
    <xf numFmtId="2" fontId="2" fillId="3" borderId="0" xfId="0" applyNumberFormat="1" applyFont="1" applyFill="1" applyAlignment="1">
      <alignment vertical="center"/>
    </xf>
    <xf numFmtId="2" fontId="2" fillId="10" borderId="0" xfId="0" applyNumberFormat="1" applyFont="1" applyFill="1" applyAlignment="1">
      <alignment vertical="top"/>
    </xf>
    <xf numFmtId="2" fontId="2" fillId="6" borderId="0" xfId="0" applyNumberFormat="1" applyFont="1" applyFill="1" applyAlignment="1">
      <alignment vertical="top"/>
    </xf>
    <xf numFmtId="2" fontId="2" fillId="8" borderId="0" xfId="0" applyNumberFormat="1" applyFont="1" applyFill="1" applyAlignment="1">
      <alignment vertical="top"/>
    </xf>
    <xf numFmtId="0" fontId="5" fillId="0" borderId="0" xfId="0" applyFont="1"/>
    <xf numFmtId="2" fontId="2" fillId="13" borderId="0" xfId="0" applyNumberFormat="1" applyFont="1" applyFill="1" applyAlignment="1">
      <alignment vertical="top"/>
    </xf>
    <xf numFmtId="0" fontId="6" fillId="0" borderId="0" xfId="0" applyFont="1"/>
    <xf numFmtId="2" fontId="2" fillId="7" borderId="0" xfId="0" applyNumberFormat="1" applyFont="1" applyFill="1" applyAlignment="1">
      <alignment vertical="top"/>
    </xf>
    <xf numFmtId="2" fontId="2" fillId="9" borderId="0" xfId="0" applyNumberFormat="1" applyFont="1" applyFill="1" applyAlignment="1">
      <alignment vertical="top"/>
    </xf>
    <xf numFmtId="2" fontId="2" fillId="11" borderId="0" xfId="0" applyNumberFormat="1" applyFont="1" applyFill="1" applyAlignment="1">
      <alignment vertical="top"/>
    </xf>
    <xf numFmtId="2" fontId="2" fillId="12" borderId="0" xfId="0" applyNumberFormat="1" applyFont="1" applyFill="1" applyAlignment="1">
      <alignment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8" fillId="0" borderId="4" xfId="0" applyFont="1" applyBorder="1"/>
    <xf numFmtId="0" fontId="8" fillId="0" borderId="5" xfId="0" applyFont="1" applyBorder="1"/>
    <xf numFmtId="164" fontId="8" fillId="0" borderId="6" xfId="0" applyNumberFormat="1" applyFont="1" applyBorder="1"/>
    <xf numFmtId="164" fontId="8" fillId="0" borderId="0" xfId="0" applyNumberFormat="1" applyFont="1"/>
    <xf numFmtId="0" fontId="8" fillId="0" borderId="0" xfId="0" applyFont="1" applyAlignment="1">
      <alignment horizontal="right"/>
    </xf>
    <xf numFmtId="2" fontId="8" fillId="0" borderId="0" xfId="0" applyNumberFormat="1" applyFont="1"/>
    <xf numFmtId="0" fontId="11" fillId="0" borderId="4" xfId="0" applyFont="1" applyBorder="1"/>
    <xf numFmtId="164" fontId="11" fillId="0" borderId="6" xfId="0" applyNumberFormat="1" applyFont="1" applyBorder="1"/>
    <xf numFmtId="2" fontId="13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14" fillId="3" borderId="1" xfId="1" applyFont="1" applyFill="1" applyAlignment="1" applyProtection="1">
      <alignment horizontal="center" vertical="center" wrapText="1"/>
    </xf>
    <xf numFmtId="4" fontId="14" fillId="3" borderId="1" xfId="1" applyNumberFormat="1" applyFont="1" applyFill="1" applyAlignment="1" applyProtection="1">
      <alignment horizontal="center" vertical="center" wrapText="1"/>
    </xf>
    <xf numFmtId="0" fontId="14" fillId="0" borderId="2" xfId="1" applyFont="1" applyFill="1" applyBorder="1" applyAlignment="1" applyProtection="1">
      <alignment horizontal="center" wrapText="1"/>
    </xf>
    <xf numFmtId="0" fontId="14" fillId="0" borderId="2" xfId="1" applyFont="1" applyFill="1" applyBorder="1" applyAlignment="1" applyProtection="1">
      <alignment horizontal="left" wrapText="1"/>
    </xf>
    <xf numFmtId="4" fontId="14" fillId="0" borderId="2" xfId="1" applyNumberFormat="1" applyFont="1" applyFill="1" applyBorder="1" applyAlignment="1" applyProtection="1">
      <alignment horizontal="center" vertical="top" wrapText="1"/>
    </xf>
    <xf numFmtId="4" fontId="16" fillId="0" borderId="0" xfId="0" applyNumberFormat="1" applyFont="1" applyAlignment="1">
      <alignment horizontal="center" vertical="top" wrapText="1"/>
    </xf>
    <xf numFmtId="2" fontId="18" fillId="4" borderId="5" xfId="0" applyNumberFormat="1" applyFont="1" applyFill="1" applyBorder="1" applyAlignment="1">
      <alignment horizontal="center" wrapText="1"/>
    </xf>
    <xf numFmtId="2" fontId="18" fillId="4" borderId="6" xfId="0" applyNumberFormat="1" applyFont="1" applyFill="1" applyBorder="1" applyAlignment="1">
      <alignment horizontal="center" wrapText="1"/>
    </xf>
    <xf numFmtId="49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top" wrapText="1"/>
    </xf>
    <xf numFmtId="2" fontId="2" fillId="5" borderId="0" xfId="0" applyNumberFormat="1" applyFont="1" applyFill="1" applyAlignment="1">
      <alignment horizontal="right" vertical="top"/>
    </xf>
    <xf numFmtId="4" fontId="19" fillId="0" borderId="0" xfId="0" applyNumberFormat="1" applyFont="1" applyAlignment="1">
      <alignment horizontal="center" vertical="top" wrapText="1"/>
    </xf>
    <xf numFmtId="2" fontId="19" fillId="0" borderId="11" xfId="0" applyNumberFormat="1" applyFont="1" applyBorder="1" applyAlignment="1">
      <alignment horizontal="center" wrapText="1"/>
    </xf>
    <xf numFmtId="2" fontId="2" fillId="10" borderId="0" xfId="0" applyNumberFormat="1" applyFont="1" applyFill="1" applyAlignment="1">
      <alignment horizontal="right" vertical="top"/>
    </xf>
    <xf numFmtId="2" fontId="2" fillId="6" borderId="0" xfId="0" applyNumberFormat="1" applyFont="1" applyFill="1" applyAlignment="1">
      <alignment horizontal="right" vertical="top"/>
    </xf>
    <xf numFmtId="2" fontId="19" fillId="0" borderId="0" xfId="0" applyNumberFormat="1" applyFont="1" applyAlignment="1">
      <alignment horizontal="center" wrapText="1"/>
    </xf>
    <xf numFmtId="0" fontId="3" fillId="0" borderId="0" xfId="0" applyFont="1" applyAlignment="1">
      <alignment vertical="top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" fontId="20" fillId="0" borderId="3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wrapText="1"/>
    </xf>
    <xf numFmtId="2" fontId="2" fillId="13" borderId="0" xfId="0" applyNumberFormat="1" applyFont="1" applyFill="1" applyAlignment="1">
      <alignment horizontal="right" vertical="top"/>
    </xf>
    <xf numFmtId="0" fontId="15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4" fillId="3" borderId="1" xfId="1" applyFont="1" applyFill="1" applyAlignment="1">
      <alignment horizontal="center" vertical="center" wrapText="1"/>
    </xf>
    <xf numFmtId="4" fontId="14" fillId="3" borderId="1" xfId="1" applyNumberFormat="1" applyFont="1" applyFill="1" applyAlignment="1">
      <alignment horizontal="center" vertical="center" wrapText="1"/>
    </xf>
    <xf numFmtId="0" fontId="14" fillId="0" borderId="2" xfId="1" applyFont="1" applyFill="1" applyBorder="1" applyAlignment="1">
      <alignment horizontal="center" wrapText="1"/>
    </xf>
    <xf numFmtId="0" fontId="14" fillId="0" borderId="2" xfId="1" applyFont="1" applyFill="1" applyBorder="1" applyAlignment="1">
      <alignment horizontal="left" wrapText="1"/>
    </xf>
    <xf numFmtId="4" fontId="14" fillId="0" borderId="2" xfId="1" applyNumberFormat="1" applyFont="1" applyFill="1" applyBorder="1" applyAlignment="1">
      <alignment horizontal="center" vertical="top" wrapText="1"/>
    </xf>
    <xf numFmtId="49" fontId="15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wrapText="1"/>
    </xf>
    <xf numFmtId="0" fontId="20" fillId="0" borderId="0" xfId="0" applyFont="1"/>
    <xf numFmtId="4" fontId="2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vertical="top" wrapText="1"/>
    </xf>
    <xf numFmtId="4" fontId="6" fillId="4" borderId="9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2" fontId="2" fillId="3" borderId="0" xfId="0" applyNumberFormat="1" applyFont="1" applyFill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19" fillId="0" borderId="0" xfId="0" applyNumberFormat="1" applyFont="1" applyAlignment="1">
      <alignment horizontal="center" vertical="top" wrapText="1"/>
    </xf>
    <xf numFmtId="2" fontId="2" fillId="8" borderId="0" xfId="0" applyNumberFormat="1" applyFont="1" applyFill="1" applyAlignment="1">
      <alignment horizontal="right" vertical="top"/>
    </xf>
    <xf numFmtId="2" fontId="2" fillId="9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right" vertical="top"/>
    </xf>
    <xf numFmtId="2" fontId="23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right" vertical="top"/>
    </xf>
    <xf numFmtId="2" fontId="16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wrapText="1"/>
    </xf>
    <xf numFmtId="2" fontId="2" fillId="0" borderId="0" xfId="0" applyNumberFormat="1" applyFont="1" applyAlignment="1">
      <alignment horizontal="center" vertical="top"/>
    </xf>
    <xf numFmtId="4" fontId="20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vertical="top"/>
    </xf>
    <xf numFmtId="0" fontId="24" fillId="0" borderId="0" xfId="0" applyFont="1"/>
    <xf numFmtId="4" fontId="25" fillId="3" borderId="1" xfId="1" applyNumberFormat="1" applyFont="1" applyFill="1" applyAlignment="1">
      <alignment horizontal="center" vertical="center" wrapText="1"/>
    </xf>
    <xf numFmtId="4" fontId="25" fillId="0" borderId="2" xfId="1" applyNumberFormat="1" applyFont="1" applyFill="1" applyBorder="1" applyAlignment="1">
      <alignment horizontal="center" vertical="top" wrapText="1"/>
    </xf>
    <xf numFmtId="2" fontId="21" fillId="0" borderId="0" xfId="0" applyNumberFormat="1" applyFont="1" applyAlignment="1">
      <alignment horizontal="center" vertical="top" wrapText="1"/>
    </xf>
    <xf numFmtId="2" fontId="26" fillId="4" borderId="5" xfId="0" applyNumberFormat="1" applyFont="1" applyFill="1" applyBorder="1" applyAlignment="1">
      <alignment horizontal="center" wrapText="1"/>
    </xf>
    <xf numFmtId="4" fontId="20" fillId="4" borderId="9" xfId="0" applyNumberFormat="1" applyFont="1" applyFill="1" applyBorder="1" applyAlignment="1">
      <alignment horizontal="center" vertical="top" wrapText="1"/>
    </xf>
    <xf numFmtId="2" fontId="2" fillId="3" borderId="0" xfId="0" applyNumberFormat="1" applyFont="1" applyFill="1" applyAlignment="1">
      <alignment horizontal="right"/>
    </xf>
    <xf numFmtId="2" fontId="2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5" fillId="3" borderId="0" xfId="0" applyNumberFormat="1" applyFont="1" applyFill="1" applyAlignment="1">
      <alignment vertical="center"/>
    </xf>
    <xf numFmtId="2" fontId="5" fillId="0" borderId="0" xfId="0" applyNumberFormat="1" applyFont="1" applyAlignment="1">
      <alignment vertical="top"/>
    </xf>
    <xf numFmtId="0" fontId="27" fillId="0" borderId="0" xfId="0" applyFont="1"/>
    <xf numFmtId="2" fontId="26" fillId="4" borderId="6" xfId="0" applyNumberFormat="1" applyFont="1" applyFill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3" fillId="0" borderId="0" xfId="0" applyFont="1"/>
    <xf numFmtId="2" fontId="23" fillId="0" borderId="0" xfId="0" applyNumberFormat="1" applyFont="1" applyAlignment="1">
      <alignment horizontal="center" vertical="top" wrapText="1"/>
    </xf>
    <xf numFmtId="2" fontId="23" fillId="0" borderId="11" xfId="0" applyNumberFormat="1" applyFont="1" applyBorder="1" applyAlignment="1">
      <alignment horizontal="center" wrapText="1"/>
    </xf>
    <xf numFmtId="4" fontId="25" fillId="3" borderId="1" xfId="1" applyNumberFormat="1" applyFont="1" applyFill="1" applyAlignment="1" applyProtection="1">
      <alignment horizontal="center" vertical="center" wrapText="1"/>
    </xf>
    <xf numFmtId="4" fontId="25" fillId="0" borderId="2" xfId="1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2" fontId="25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Alignment="1">
      <alignment horizontal="left"/>
    </xf>
    <xf numFmtId="0" fontId="2" fillId="12" borderId="0" xfId="0" applyFont="1" applyFill="1" applyAlignment="1">
      <alignment horizontal="left" vertical="top"/>
    </xf>
    <xf numFmtId="2" fontId="2" fillId="12" borderId="0" xfId="0" applyNumberFormat="1" applyFont="1" applyFill="1" applyAlignment="1">
      <alignment horizontal="right" vertical="top"/>
    </xf>
    <xf numFmtId="0" fontId="5" fillId="12" borderId="0" xfId="0" applyFont="1" applyFill="1" applyAlignment="1">
      <alignment horizontal="right" vertical="top"/>
    </xf>
    <xf numFmtId="2" fontId="2" fillId="12" borderId="0" xfId="0" applyNumberFormat="1" applyFont="1" applyFill="1" applyAlignment="1">
      <alignment vertical="center"/>
    </xf>
    <xf numFmtId="0" fontId="5" fillId="12" borderId="0" xfId="0" applyFont="1" applyFill="1"/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31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0" fillId="0" borderId="0" xfId="0" applyFont="1" applyAlignment="1">
      <alignment horizontal="left" wrapText="1"/>
    </xf>
    <xf numFmtId="0" fontId="25" fillId="3" borderId="1" xfId="1" applyFont="1" applyFill="1" applyAlignment="1">
      <alignment horizontal="center" vertical="center" wrapText="1"/>
    </xf>
    <xf numFmtId="0" fontId="25" fillId="0" borderId="2" xfId="1" applyFont="1" applyFill="1" applyBorder="1" applyAlignment="1">
      <alignment horizontal="center" wrapText="1"/>
    </xf>
    <xf numFmtId="0" fontId="25" fillId="0" borderId="2" xfId="1" applyFont="1" applyFill="1" applyBorder="1" applyAlignment="1">
      <alignment horizontal="left" wrapText="1"/>
    </xf>
    <xf numFmtId="49" fontId="20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horizontal="left" wrapText="1"/>
    </xf>
    <xf numFmtId="2" fontId="26" fillId="0" borderId="0" xfId="0" applyNumberFormat="1" applyFont="1" applyAlignment="1">
      <alignment horizontal="center" wrapText="1"/>
    </xf>
    <xf numFmtId="2" fontId="25" fillId="13" borderId="0" xfId="0" applyNumberFormat="1" applyFont="1" applyFill="1" applyAlignment="1">
      <alignment horizontal="right" vertical="top"/>
    </xf>
    <xf numFmtId="0" fontId="11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31" fillId="0" borderId="0" xfId="0" applyFont="1" applyAlignment="1">
      <alignment horizontal="left" vertical="top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2" fontId="25" fillId="12" borderId="0" xfId="0" applyNumberFormat="1" applyFont="1" applyFill="1" applyAlignment="1">
      <alignment vertical="top"/>
    </xf>
    <xf numFmtId="49" fontId="17" fillId="0" borderId="0" xfId="0" applyNumberFormat="1" applyFont="1" applyAlignment="1">
      <alignment horizontal="left" wrapText="1"/>
    </xf>
    <xf numFmtId="2" fontId="18" fillId="0" borderId="0" xfId="0" applyNumberFormat="1" applyFont="1" applyAlignment="1">
      <alignment horizontal="center" wrapText="1"/>
    </xf>
    <xf numFmtId="4" fontId="20" fillId="0" borderId="12" xfId="0" applyNumberFormat="1" applyFont="1" applyBorder="1" applyAlignment="1">
      <alignment horizontal="center" vertical="top" wrapText="1"/>
    </xf>
    <xf numFmtId="4" fontId="3" fillId="0" borderId="0" xfId="0" applyNumberFormat="1" applyFont="1" applyAlignment="1">
      <alignment horizontal="right" vertical="top"/>
    </xf>
    <xf numFmtId="2" fontId="26" fillId="14" borderId="5" xfId="0" applyNumberFormat="1" applyFont="1" applyFill="1" applyBorder="1" applyAlignment="1">
      <alignment horizontal="center" wrapText="1"/>
    </xf>
    <xf numFmtId="2" fontId="18" fillId="14" borderId="6" xfId="0" applyNumberFormat="1" applyFont="1" applyFill="1" applyBorder="1" applyAlignment="1">
      <alignment horizontal="center" wrapText="1"/>
    </xf>
    <xf numFmtId="2" fontId="26" fillId="14" borderId="6" xfId="0" applyNumberFormat="1" applyFont="1" applyFill="1" applyBorder="1" applyAlignment="1">
      <alignment horizontal="center" wrapText="1"/>
    </xf>
    <xf numFmtId="2" fontId="18" fillId="14" borderId="5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6" fillId="0" borderId="14" xfId="0" applyFont="1" applyBorder="1"/>
    <xf numFmtId="0" fontId="6" fillId="0" borderId="14" xfId="0" applyFont="1" applyBorder="1" applyAlignment="1">
      <alignment horizontal="right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/>
    </xf>
    <xf numFmtId="0" fontId="31" fillId="0" borderId="0" xfId="0" applyFont="1" applyAlignment="1">
      <alignment horizontal="center" vertical="top"/>
    </xf>
    <xf numFmtId="2" fontId="25" fillId="0" borderId="0" xfId="0" applyNumberFormat="1" applyFont="1" applyAlignment="1">
      <alignment vertical="top"/>
    </xf>
    <xf numFmtId="0" fontId="25" fillId="0" borderId="0" xfId="0" applyFont="1" applyAlignment="1">
      <alignment horizontal="right" vertical="top"/>
    </xf>
    <xf numFmtId="4" fontId="4" fillId="3" borderId="1" xfId="1" applyNumberFormat="1" applyFont="1" applyFill="1" applyAlignment="1" applyProtection="1">
      <alignment horizontal="center" vertical="center" wrapText="1"/>
    </xf>
    <xf numFmtId="4" fontId="4" fillId="0" borderId="2" xfId="1" applyNumberFormat="1" applyFont="1" applyFill="1" applyBorder="1" applyAlignment="1" applyProtection="1">
      <alignment horizontal="center" vertical="top" wrapText="1"/>
    </xf>
    <xf numFmtId="4" fontId="35" fillId="0" borderId="0" xfId="0" applyNumberFormat="1" applyFont="1" applyAlignment="1">
      <alignment horizontal="center" vertical="top" wrapText="1"/>
    </xf>
    <xf numFmtId="2" fontId="36" fillId="14" borderId="5" xfId="0" applyNumberFormat="1" applyFont="1" applyFill="1" applyBorder="1" applyAlignment="1">
      <alignment horizontal="center" wrapText="1"/>
    </xf>
    <xf numFmtId="2" fontId="37" fillId="0" borderId="0" xfId="0" applyNumberFormat="1" applyFont="1" applyAlignment="1">
      <alignment horizontal="center" wrapText="1"/>
    </xf>
    <xf numFmtId="4" fontId="6" fillId="0" borderId="12" xfId="0" applyNumberFormat="1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2" fontId="3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4" fontId="20" fillId="0" borderId="0" xfId="0" applyNumberFormat="1" applyFont="1" applyAlignment="1">
      <alignment horizontal="left" vertical="top" wrapText="1"/>
    </xf>
    <xf numFmtId="2" fontId="25" fillId="8" borderId="0" xfId="0" applyNumberFormat="1" applyFont="1" applyFill="1" applyAlignment="1">
      <alignment vertical="top"/>
    </xf>
    <xf numFmtId="4" fontId="3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2" fontId="25" fillId="12" borderId="0" xfId="0" applyNumberFormat="1" applyFont="1" applyFill="1" applyAlignment="1">
      <alignment horizontal="right" vertical="top"/>
    </xf>
    <xf numFmtId="4" fontId="39" fillId="3" borderId="1" xfId="1" applyNumberFormat="1" applyFont="1" applyFill="1" applyAlignment="1" applyProtection="1">
      <alignment horizontal="center" vertical="center" wrapText="1"/>
    </xf>
    <xf numFmtId="4" fontId="39" fillId="0" borderId="2" xfId="1" applyNumberFormat="1" applyFont="1" applyFill="1" applyBorder="1" applyAlignment="1" applyProtection="1">
      <alignment horizontal="center" vertical="top" wrapText="1"/>
    </xf>
    <xf numFmtId="49" fontId="40" fillId="0" borderId="0" xfId="0" applyNumberFormat="1" applyFont="1" applyAlignment="1">
      <alignment horizontal="left" vertical="top" wrapText="1"/>
    </xf>
    <xf numFmtId="4" fontId="41" fillId="0" borderId="0" xfId="0" applyNumberFormat="1" applyFont="1" applyAlignment="1">
      <alignment horizontal="center" vertical="top" wrapText="1"/>
    </xf>
    <xf numFmtId="2" fontId="42" fillId="14" borderId="5" xfId="0" applyNumberFormat="1" applyFont="1" applyFill="1" applyBorder="1" applyAlignment="1">
      <alignment horizontal="center" wrapText="1"/>
    </xf>
    <xf numFmtId="0" fontId="38" fillId="0" borderId="3" xfId="0" applyFont="1" applyBorder="1" applyAlignment="1">
      <alignment horizontal="center" vertical="top" wrapText="1"/>
    </xf>
    <xf numFmtId="4" fontId="38" fillId="0" borderId="3" xfId="0" applyNumberFormat="1" applyFont="1" applyBorder="1" applyAlignment="1">
      <alignment horizontal="center" vertical="top" wrapText="1"/>
    </xf>
    <xf numFmtId="4" fontId="43" fillId="0" borderId="0" xfId="0" applyNumberFormat="1" applyFont="1" applyAlignment="1">
      <alignment horizontal="center" vertical="top" wrapText="1"/>
    </xf>
    <xf numFmtId="4" fontId="38" fillId="0" borderId="0" xfId="0" applyNumberFormat="1" applyFont="1" applyAlignment="1">
      <alignment horizontal="center" vertical="top" wrapText="1"/>
    </xf>
    <xf numFmtId="2" fontId="43" fillId="0" borderId="11" xfId="0" applyNumberFormat="1" applyFont="1" applyBorder="1" applyAlignment="1">
      <alignment horizontal="center" wrapText="1"/>
    </xf>
    <xf numFmtId="2" fontId="43" fillId="0" borderId="0" xfId="0" applyNumberFormat="1" applyFont="1" applyAlignment="1">
      <alignment horizontal="center" wrapText="1"/>
    </xf>
    <xf numFmtId="4" fontId="38" fillId="0" borderId="13" xfId="0" applyNumberFormat="1" applyFont="1" applyBorder="1" applyAlignment="1">
      <alignment horizontal="center" vertical="top" wrapText="1"/>
    </xf>
    <xf numFmtId="2" fontId="39" fillId="0" borderId="0" xfId="0" applyNumberFormat="1" applyFont="1" applyAlignment="1">
      <alignment horizontal="center" wrapText="1"/>
    </xf>
    <xf numFmtId="4" fontId="38" fillId="0" borderId="12" xfId="0" applyNumberFormat="1" applyFont="1" applyBorder="1" applyAlignment="1">
      <alignment horizontal="center" vertical="top" wrapText="1"/>
    </xf>
    <xf numFmtId="2" fontId="42" fillId="14" borderId="6" xfId="0" applyNumberFormat="1" applyFont="1" applyFill="1" applyBorder="1" applyAlignment="1">
      <alignment horizontal="center" wrapText="1"/>
    </xf>
    <xf numFmtId="2" fontId="42" fillId="0" borderId="0" xfId="0" applyNumberFormat="1" applyFont="1" applyAlignment="1">
      <alignment horizontal="center" wrapText="1"/>
    </xf>
    <xf numFmtId="4" fontId="38" fillId="4" borderId="9" xfId="0" applyNumberFormat="1" applyFont="1" applyFill="1" applyBorder="1" applyAlignment="1">
      <alignment horizontal="center" vertical="top" wrapText="1"/>
    </xf>
    <xf numFmtId="4" fontId="45" fillId="3" borderId="1" xfId="1" applyNumberFormat="1" applyFont="1" applyFill="1" applyAlignment="1" applyProtection="1">
      <alignment horizontal="center" vertical="center" wrapText="1"/>
    </xf>
    <xf numFmtId="4" fontId="45" fillId="0" borderId="2" xfId="1" applyNumberFormat="1" applyFont="1" applyFill="1" applyBorder="1" applyAlignment="1" applyProtection="1">
      <alignment horizontal="center" vertical="top" wrapText="1"/>
    </xf>
    <xf numFmtId="49" fontId="46" fillId="0" borderId="0" xfId="0" applyNumberFormat="1" applyFont="1" applyAlignment="1">
      <alignment horizontal="left" vertical="top" wrapText="1"/>
    </xf>
    <xf numFmtId="4" fontId="47" fillId="0" borderId="0" xfId="0" applyNumberFormat="1" applyFont="1" applyAlignment="1">
      <alignment horizontal="center" vertical="top" wrapText="1"/>
    </xf>
    <xf numFmtId="2" fontId="48" fillId="14" borderId="5" xfId="0" applyNumberFormat="1" applyFont="1" applyFill="1" applyBorder="1" applyAlignment="1">
      <alignment horizontal="center" wrapText="1"/>
    </xf>
    <xf numFmtId="0" fontId="44" fillId="0" borderId="3" xfId="0" applyFont="1" applyBorder="1" applyAlignment="1">
      <alignment horizontal="center" vertical="top" wrapText="1"/>
    </xf>
    <xf numFmtId="4" fontId="44" fillId="0" borderId="3" xfId="0" applyNumberFormat="1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center" vertical="top" wrapText="1"/>
    </xf>
    <xf numFmtId="4" fontId="44" fillId="0" borderId="0" xfId="0" applyNumberFormat="1" applyFont="1" applyAlignment="1">
      <alignment horizontal="center" vertical="top" wrapText="1"/>
    </xf>
    <xf numFmtId="2" fontId="49" fillId="0" borderId="11" xfId="0" applyNumberFormat="1" applyFont="1" applyBorder="1" applyAlignment="1">
      <alignment horizontal="center" wrapText="1"/>
    </xf>
    <xf numFmtId="2" fontId="49" fillId="0" borderId="0" xfId="0" applyNumberFormat="1" applyFont="1" applyAlignment="1">
      <alignment horizontal="center" wrapText="1"/>
    </xf>
    <xf numFmtId="4" fontId="44" fillId="0" borderId="13" xfId="0" applyNumberFormat="1" applyFont="1" applyBorder="1" applyAlignment="1">
      <alignment horizontal="center" vertical="top" wrapText="1"/>
    </xf>
    <xf numFmtId="2" fontId="45" fillId="0" borderId="0" xfId="0" applyNumberFormat="1" applyFont="1" applyAlignment="1">
      <alignment horizontal="center" wrapText="1"/>
    </xf>
    <xf numFmtId="4" fontId="44" fillId="0" borderId="12" xfId="0" applyNumberFormat="1" applyFont="1" applyBorder="1" applyAlignment="1">
      <alignment horizontal="center" vertical="top" wrapText="1"/>
    </xf>
    <xf numFmtId="2" fontId="48" fillId="14" borderId="6" xfId="0" applyNumberFormat="1" applyFont="1" applyFill="1" applyBorder="1" applyAlignment="1">
      <alignment horizontal="center" wrapText="1"/>
    </xf>
    <xf numFmtId="2" fontId="48" fillId="0" borderId="0" xfId="0" applyNumberFormat="1" applyFont="1" applyAlignment="1">
      <alignment horizontal="center" wrapText="1"/>
    </xf>
    <xf numFmtId="4" fontId="44" fillId="4" borderId="9" xfId="0" applyNumberFormat="1" applyFont="1" applyFill="1" applyBorder="1" applyAlignment="1">
      <alignment horizontal="center" vertical="top" wrapText="1"/>
    </xf>
    <xf numFmtId="2" fontId="48" fillId="14" borderId="4" xfId="0" applyNumberFormat="1" applyFont="1" applyFill="1" applyBorder="1" applyAlignment="1">
      <alignment horizontal="center" wrapText="1"/>
    </xf>
    <xf numFmtId="2" fontId="42" fillId="14" borderId="4" xfId="0" applyNumberFormat="1" applyFont="1" applyFill="1" applyBorder="1" applyAlignment="1">
      <alignment horizontal="center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39" fillId="3" borderId="1" xfId="1" applyNumberFormat="1" applyFont="1" applyFill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top" wrapText="1"/>
    </xf>
    <xf numFmtId="0" fontId="38" fillId="0" borderId="0" xfId="0" applyFont="1"/>
    <xf numFmtId="4" fontId="45" fillId="3" borderId="1" xfId="1" applyNumberFormat="1" applyFont="1" applyFill="1" applyAlignment="1">
      <alignment horizontal="center" vertical="center" wrapText="1"/>
    </xf>
    <xf numFmtId="4" fontId="45" fillId="0" borderId="2" xfId="1" applyNumberFormat="1" applyFont="1" applyFill="1" applyBorder="1" applyAlignment="1">
      <alignment horizontal="center" vertical="top" wrapText="1"/>
    </xf>
    <xf numFmtId="0" fontId="44" fillId="0" borderId="0" xfId="0" applyFont="1"/>
    <xf numFmtId="0" fontId="25" fillId="0" borderId="0" xfId="0" applyFont="1" applyAlignment="1">
      <alignment vertical="top"/>
    </xf>
    <xf numFmtId="2" fontId="43" fillId="0" borderId="0" xfId="0" applyNumberFormat="1" applyFont="1" applyAlignment="1">
      <alignment horizontal="center" vertical="top" wrapText="1"/>
    </xf>
    <xf numFmtId="2" fontId="42" fillId="4" borderId="5" xfId="0" applyNumberFormat="1" applyFont="1" applyFill="1" applyBorder="1" applyAlignment="1">
      <alignment horizontal="center" wrapText="1"/>
    </xf>
    <xf numFmtId="2" fontId="42" fillId="4" borderId="6" xfId="0" applyNumberFormat="1" applyFont="1" applyFill="1" applyBorder="1" applyAlignment="1">
      <alignment horizontal="center" wrapText="1"/>
    </xf>
    <xf numFmtId="2" fontId="49" fillId="0" borderId="0" xfId="0" applyNumberFormat="1" applyFont="1" applyAlignment="1">
      <alignment horizontal="center" vertical="top" wrapText="1"/>
    </xf>
    <xf numFmtId="2" fontId="48" fillId="4" borderId="5" xfId="0" applyNumberFormat="1" applyFont="1" applyFill="1" applyBorder="1" applyAlignment="1">
      <alignment horizontal="center" wrapText="1"/>
    </xf>
    <xf numFmtId="2" fontId="48" fillId="4" borderId="6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" fontId="20" fillId="0" borderId="0" xfId="0" applyNumberFormat="1" applyFont="1" applyAlignment="1">
      <alignment horizontal="right" vertical="top" wrapText="1"/>
    </xf>
    <xf numFmtId="2" fontId="41" fillId="0" borderId="0" xfId="0" applyNumberFormat="1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4" fontId="38" fillId="0" borderId="0" xfId="0" applyNumberFormat="1" applyFont="1" applyAlignment="1">
      <alignment horizontal="right" vertical="top" wrapText="1"/>
    </xf>
    <xf numFmtId="4" fontId="38" fillId="0" borderId="0" xfId="0" applyNumberFormat="1" applyFont="1" applyAlignment="1">
      <alignment horizontal="left" vertical="top" wrapText="1"/>
    </xf>
    <xf numFmtId="2" fontId="47" fillId="0" borderId="0" xfId="0" applyNumberFormat="1" applyFont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4" fontId="44" fillId="0" borderId="0" xfId="0" applyNumberFormat="1" applyFont="1" applyAlignment="1">
      <alignment horizontal="right" vertical="top" wrapText="1"/>
    </xf>
    <xf numFmtId="4" fontId="4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164" fontId="8" fillId="0" borderId="14" xfId="0" applyNumberFormat="1" applyFont="1" applyBorder="1" applyAlignment="1">
      <alignment horizontal="right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164" fontId="40" fillId="0" borderId="14" xfId="0" applyNumberFormat="1" applyFont="1" applyBorder="1" applyAlignment="1">
      <alignment horizontal="center"/>
    </xf>
    <xf numFmtId="164" fontId="46" fillId="0" borderId="14" xfId="0" applyNumberFormat="1" applyFont="1" applyBorder="1" applyAlignment="1">
      <alignment horizontal="center"/>
    </xf>
    <xf numFmtId="164" fontId="8" fillId="0" borderId="14" xfId="2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4" fontId="20" fillId="0" borderId="3" xfId="0" applyNumberFormat="1" applyFont="1" applyBorder="1" applyAlignment="1" applyProtection="1">
      <alignment horizontal="center" vertical="top" wrapText="1"/>
      <protection locked="0"/>
    </xf>
    <xf numFmtId="4" fontId="6" fillId="0" borderId="3" xfId="0" applyNumberFormat="1" applyFont="1" applyBorder="1" applyAlignment="1" applyProtection="1">
      <alignment horizontal="center" vertical="top" wrapText="1"/>
      <protection locked="0"/>
    </xf>
    <xf numFmtId="0" fontId="58" fillId="0" borderId="0" xfId="0" applyFont="1"/>
    <xf numFmtId="0" fontId="59" fillId="0" borderId="0" xfId="0" applyFont="1"/>
    <xf numFmtId="0" fontId="57" fillId="0" borderId="0" xfId="0" applyFont="1"/>
    <xf numFmtId="0" fontId="60" fillId="0" borderId="0" xfId="0" applyFont="1"/>
    <xf numFmtId="0" fontId="15" fillId="0" borderId="0" xfId="0" applyFont="1"/>
    <xf numFmtId="0" fontId="58" fillId="0" borderId="0" xfId="0" applyFont="1" applyAlignment="1">
      <alignment horizontal="left"/>
    </xf>
    <xf numFmtId="0" fontId="58" fillId="0" borderId="0" xfId="0" applyFont="1" applyAlignment="1">
      <alignment vertical="top"/>
    </xf>
    <xf numFmtId="0" fontId="58" fillId="0" borderId="0" xfId="0" applyFont="1" applyAlignment="1">
      <alignment horizontal="center" wrapText="1"/>
    </xf>
    <xf numFmtId="0" fontId="58" fillId="0" borderId="0" xfId="0" applyFont="1" applyAlignment="1">
      <alignment horizontal="left" vertical="top" wrapText="1"/>
    </xf>
    <xf numFmtId="0" fontId="61" fillId="0" borderId="0" xfId="0" applyFont="1" applyAlignment="1">
      <alignment horizontal="left" vertical="top" wrapText="1"/>
    </xf>
    <xf numFmtId="0" fontId="62" fillId="0" borderId="0" xfId="0" applyFont="1" applyAlignment="1">
      <alignment horizontal="left" vertical="top" wrapText="1"/>
    </xf>
    <xf numFmtId="0" fontId="46" fillId="0" borderId="0" xfId="0" applyFont="1" applyAlignment="1">
      <alignment horizontal="center"/>
    </xf>
    <xf numFmtId="164" fontId="59" fillId="0" borderId="0" xfId="0" applyNumberFormat="1" applyFont="1" applyAlignment="1">
      <alignment horizontal="right"/>
    </xf>
    <xf numFmtId="0" fontId="59" fillId="0" borderId="0" xfId="0" applyFont="1" applyAlignment="1">
      <alignment horizontal="right"/>
    </xf>
    <xf numFmtId="164" fontId="59" fillId="0" borderId="0" xfId="0" applyNumberFormat="1" applyFont="1"/>
    <xf numFmtId="0" fontId="62" fillId="0" borderId="0" xfId="0" applyFont="1"/>
    <xf numFmtId="164" fontId="62" fillId="0" borderId="0" xfId="0" applyNumberFormat="1" applyFont="1"/>
    <xf numFmtId="164" fontId="58" fillId="0" borderId="0" xfId="0" applyNumberFormat="1" applyFont="1" applyAlignment="1">
      <alignment horizontal="right"/>
    </xf>
    <xf numFmtId="164" fontId="58" fillId="0" borderId="0" xfId="0" applyNumberFormat="1" applyFont="1"/>
    <xf numFmtId="0" fontId="58" fillId="0" borderId="0" xfId="0" applyFont="1" applyAlignment="1">
      <alignment horizontal="right"/>
    </xf>
    <xf numFmtId="164" fontId="58" fillId="0" borderId="0" xfId="2" applyNumberFormat="1" applyFont="1" applyBorder="1" applyAlignment="1">
      <alignment horizontal="right"/>
    </xf>
    <xf numFmtId="0" fontId="58" fillId="0" borderId="0" xfId="0" quotePrefix="1" applyFont="1"/>
    <xf numFmtId="0" fontId="58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63" fillId="0" borderId="0" xfId="0" quotePrefix="1" applyFont="1"/>
    <xf numFmtId="164" fontId="64" fillId="0" borderId="0" xfId="0" applyNumberFormat="1" applyFont="1"/>
    <xf numFmtId="164" fontId="65" fillId="0" borderId="0" xfId="0" applyNumberFormat="1" applyFont="1" applyAlignment="1">
      <alignment horizontal="center"/>
    </xf>
    <xf numFmtId="164" fontId="46" fillId="0" borderId="0" xfId="0" applyNumberFormat="1" applyFont="1" applyAlignment="1">
      <alignment horizontal="center"/>
    </xf>
    <xf numFmtId="0" fontId="65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" fontId="38" fillId="0" borderId="15" xfId="0" applyNumberFormat="1" applyFont="1" applyBorder="1" applyAlignment="1">
      <alignment horizontal="center" vertical="top" wrapText="1"/>
    </xf>
    <xf numFmtId="4" fontId="44" fillId="0" borderId="15" xfId="0" applyNumberFormat="1" applyFont="1" applyBorder="1" applyAlignment="1">
      <alignment horizontal="center" vertical="top" wrapText="1"/>
    </xf>
    <xf numFmtId="4" fontId="15" fillId="4" borderId="9" xfId="0" applyNumberFormat="1" applyFont="1" applyFill="1" applyBorder="1" applyAlignment="1">
      <alignment horizontal="right" vertical="top" wrapText="1"/>
    </xf>
    <xf numFmtId="4" fontId="15" fillId="4" borderId="10" xfId="0" applyNumberFormat="1" applyFont="1" applyFill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7" fillId="14" borderId="4" xfId="0" applyNumberFormat="1" applyFont="1" applyFill="1" applyBorder="1" applyAlignment="1">
      <alignment horizontal="left" wrapText="1"/>
    </xf>
    <xf numFmtId="49" fontId="17" fillId="14" borderId="5" xfId="0" applyNumberFormat="1" applyFont="1" applyFill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" fontId="40" fillId="4" borderId="9" xfId="0" applyNumberFormat="1" applyFont="1" applyFill="1" applyBorder="1" applyAlignment="1">
      <alignment horizontal="right" vertical="top" wrapText="1"/>
    </xf>
    <xf numFmtId="4" fontId="40" fillId="4" borderId="10" xfId="0" applyNumberFormat="1" applyFont="1" applyFill="1" applyBorder="1" applyAlignment="1">
      <alignment horizontal="right" vertical="top" wrapText="1"/>
    </xf>
    <xf numFmtId="4" fontId="46" fillId="4" borderId="9" xfId="0" applyNumberFormat="1" applyFont="1" applyFill="1" applyBorder="1" applyAlignment="1">
      <alignment horizontal="right" vertical="top" wrapText="1"/>
    </xf>
    <xf numFmtId="4" fontId="46" fillId="4" borderId="10" xfId="0" applyNumberFormat="1" applyFont="1" applyFill="1" applyBorder="1" applyAlignment="1">
      <alignment horizontal="right" vertical="top" wrapText="1"/>
    </xf>
    <xf numFmtId="4" fontId="11" fillId="4" borderId="9" xfId="0" applyNumberFormat="1" applyFont="1" applyFill="1" applyBorder="1" applyAlignment="1">
      <alignment horizontal="right" vertical="top" wrapText="1"/>
    </xf>
    <xf numFmtId="49" fontId="28" fillId="14" borderId="4" xfId="0" applyNumberFormat="1" applyFont="1" applyFill="1" applyBorder="1" applyAlignment="1">
      <alignment horizontal="left" wrapText="1"/>
    </xf>
    <xf numFmtId="49" fontId="28" fillId="14" borderId="5" xfId="0" applyNumberFormat="1" applyFont="1" applyFill="1" applyBorder="1" applyAlignment="1">
      <alignment horizontal="left" wrapText="1"/>
    </xf>
    <xf numFmtId="49" fontId="17" fillId="14" borderId="6" xfId="0" applyNumberFormat="1" applyFont="1" applyFill="1" applyBorder="1" applyAlignment="1">
      <alignment horizontal="left" wrapText="1"/>
    </xf>
    <xf numFmtId="49" fontId="50" fillId="14" borderId="5" xfId="0" applyNumberFormat="1" applyFont="1" applyFill="1" applyBorder="1" applyAlignment="1">
      <alignment horizontal="left" wrapText="1"/>
    </xf>
    <xf numFmtId="49" fontId="50" fillId="14" borderId="6" xfId="0" applyNumberFormat="1" applyFont="1" applyFill="1" applyBorder="1" applyAlignment="1">
      <alignment horizontal="left" wrapText="1"/>
    </xf>
    <xf numFmtId="49" fontId="51" fillId="14" borderId="5" xfId="0" applyNumberFormat="1" applyFont="1" applyFill="1" applyBorder="1" applyAlignment="1">
      <alignment horizontal="left" wrapText="1"/>
    </xf>
    <xf numFmtId="49" fontId="51" fillId="14" borderId="6" xfId="0" applyNumberFormat="1" applyFont="1" applyFill="1" applyBorder="1" applyAlignment="1">
      <alignment horizontal="left" wrapText="1"/>
    </xf>
    <xf numFmtId="4" fontId="11" fillId="4" borderId="10" xfId="0" applyNumberFormat="1" applyFont="1" applyFill="1" applyBorder="1" applyAlignment="1">
      <alignment horizontal="right" vertical="top" wrapText="1"/>
    </xf>
    <xf numFmtId="164" fontId="40" fillId="4" borderId="9" xfId="0" applyNumberFormat="1" applyFont="1" applyFill="1" applyBorder="1" applyAlignment="1">
      <alignment horizontal="right" vertical="top" wrapText="1"/>
    </xf>
    <xf numFmtId="164" fontId="40" fillId="4" borderId="10" xfId="0" applyNumberFormat="1" applyFont="1" applyFill="1" applyBorder="1" applyAlignment="1">
      <alignment horizontal="right" vertical="top" wrapText="1"/>
    </xf>
    <xf numFmtId="49" fontId="17" fillId="4" borderId="4" xfId="0" applyNumberFormat="1" applyFont="1" applyFill="1" applyBorder="1" applyAlignment="1">
      <alignment horizontal="left" wrapText="1"/>
    </xf>
    <xf numFmtId="49" fontId="17" fillId="4" borderId="5" xfId="0" applyNumberFormat="1" applyFont="1" applyFill="1" applyBorder="1" applyAlignment="1">
      <alignment horizontal="left" wrapText="1"/>
    </xf>
    <xf numFmtId="49" fontId="28" fillId="4" borderId="4" xfId="0" applyNumberFormat="1" applyFont="1" applyFill="1" applyBorder="1" applyAlignment="1">
      <alignment horizontal="left" wrapText="1"/>
    </xf>
    <xf numFmtId="49" fontId="28" fillId="4" borderId="5" xfId="0" applyNumberFormat="1" applyFont="1" applyFill="1" applyBorder="1" applyAlignment="1">
      <alignment horizontal="left" wrapText="1"/>
    </xf>
  </cellXfs>
  <cellStyles count="3">
    <cellStyle name="Izhod" xfId="1" builtinId="21"/>
    <cellStyle name="Navadno" xfId="0" builtinId="0"/>
    <cellStyle name="Valuta" xfId="2" builtinId="4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B7:O45"/>
  <sheetViews>
    <sheetView showZeros="0" tabSelected="1" view="pageBreakPreview" topLeftCell="A13" zoomScale="115" zoomScaleNormal="85" zoomScaleSheetLayoutView="115" zoomScalePageLayoutView="120" workbookViewId="0">
      <selection activeCell="J27" sqref="J27"/>
    </sheetView>
  </sheetViews>
  <sheetFormatPr defaultRowHeight="16.5" x14ac:dyDescent="0.3"/>
  <cols>
    <col min="1" max="1" width="2.85546875" style="16" customWidth="1"/>
    <col min="2" max="2" width="10.42578125" style="16" customWidth="1"/>
    <col min="3" max="4" width="9.140625" style="16"/>
    <col min="5" max="5" width="8.28515625" style="16" customWidth="1"/>
    <col min="6" max="6" width="9.5703125" style="16" customWidth="1"/>
    <col min="7" max="7" width="3.28515625" style="16" customWidth="1"/>
    <col min="8" max="8" width="19.85546875" style="16" customWidth="1"/>
    <col min="9" max="9" width="7.28515625" style="16" customWidth="1"/>
    <col min="10" max="10" width="22.7109375" style="16" customWidth="1"/>
    <col min="11" max="11" width="20.7109375" style="16" customWidth="1"/>
    <col min="12" max="12" width="9.140625" style="16"/>
    <col min="13" max="13" width="9.140625" style="16" hidden="1" customWidth="1"/>
    <col min="14" max="14" width="11.28515625" style="16" hidden="1" customWidth="1"/>
    <col min="15" max="15" width="10.28515625" style="16" hidden="1" customWidth="1"/>
    <col min="16" max="26" width="0" style="16" hidden="1" customWidth="1"/>
    <col min="27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7" spans="3:14" x14ac:dyDescent="0.3">
      <c r="C7" s="15" t="s">
        <v>218</v>
      </c>
      <c r="E7" s="281" t="s">
        <v>266</v>
      </c>
      <c r="F7" s="281"/>
      <c r="G7" s="281"/>
      <c r="H7" s="281"/>
    </row>
    <row r="9" spans="3:14" ht="85.5" customHeight="1" x14ac:dyDescent="0.3">
      <c r="C9" s="17" t="s">
        <v>216</v>
      </c>
      <c r="D9" s="18"/>
      <c r="E9" s="282" t="s">
        <v>407</v>
      </c>
      <c r="F9" s="282"/>
      <c r="G9" s="282"/>
      <c r="H9" s="282"/>
      <c r="I9" s="18"/>
    </row>
    <row r="10" spans="3:14" x14ac:dyDescent="0.3">
      <c r="M10" s="16" t="s">
        <v>385</v>
      </c>
      <c r="N10" s="16" t="s">
        <v>386</v>
      </c>
    </row>
    <row r="11" spans="3:14" ht="34.5" customHeight="1" x14ac:dyDescent="0.3">
      <c r="C11" s="17" t="s">
        <v>217</v>
      </c>
      <c r="E11" s="283" t="s">
        <v>408</v>
      </c>
      <c r="F11" s="284"/>
      <c r="G11" s="284"/>
      <c r="H11" s="284"/>
    </row>
    <row r="12" spans="3:14" x14ac:dyDescent="0.3">
      <c r="E12" s="283"/>
      <c r="F12" s="284"/>
      <c r="G12" s="284"/>
      <c r="H12" s="284"/>
    </row>
    <row r="14" spans="3:14" x14ac:dyDescent="0.3">
      <c r="C14" s="19" t="s">
        <v>409</v>
      </c>
    </row>
    <row r="16" spans="3:14" x14ac:dyDescent="0.3">
      <c r="J16" s="239" t="s">
        <v>319</v>
      </c>
      <c r="K16" s="238" t="s">
        <v>320</v>
      </c>
    </row>
    <row r="18" spans="3:15" x14ac:dyDescent="0.3">
      <c r="C18" s="20" t="s">
        <v>194</v>
      </c>
      <c r="D18" s="21"/>
      <c r="E18" s="21"/>
      <c r="F18" s="21"/>
      <c r="G18" s="21"/>
      <c r="H18" s="22" t="str">
        <f>'1. PREDDELA'!F65</f>
        <v/>
      </c>
      <c r="J18" s="240" t="str">
        <f>'1. PREDDELA'!I65</f>
        <v/>
      </c>
      <c r="K18" s="240" t="str">
        <f>'1. PREDDELA'!L65</f>
        <v/>
      </c>
      <c r="M18" s="16" t="e">
        <f>IF(J18+K18=H18,$M$10,$N$10)</f>
        <v>#VALUE!</v>
      </c>
    </row>
    <row r="19" spans="3:15" x14ac:dyDescent="0.3">
      <c r="H19" s="23"/>
      <c r="J19" s="24"/>
      <c r="K19" s="24"/>
    </row>
    <row r="20" spans="3:15" x14ac:dyDescent="0.3">
      <c r="C20" s="20" t="s">
        <v>195</v>
      </c>
      <c r="D20" s="21"/>
      <c r="E20" s="21"/>
      <c r="F20" s="21"/>
      <c r="G20" s="21"/>
      <c r="H20" s="22" t="str">
        <f>'2. ZEMELJSKA DELA'!F39</f>
        <v/>
      </c>
      <c r="J20" s="240" t="str">
        <f>'2. ZEMELJSKA DELA'!I39</f>
        <v/>
      </c>
      <c r="K20" s="240" t="str">
        <f>'2. ZEMELJSKA DELA'!L39</f>
        <v/>
      </c>
      <c r="M20" s="16" t="e">
        <f>IF(J20+K20=H20,$M$10,$N$10)</f>
        <v>#VALUE!</v>
      </c>
    </row>
    <row r="21" spans="3:15" x14ac:dyDescent="0.3">
      <c r="H21" s="23"/>
      <c r="J21" s="24"/>
      <c r="K21" s="24"/>
    </row>
    <row r="22" spans="3:15" x14ac:dyDescent="0.3">
      <c r="C22" s="20" t="s">
        <v>196</v>
      </c>
      <c r="D22" s="21"/>
      <c r="E22" s="21"/>
      <c r="F22" s="21"/>
      <c r="G22" s="21"/>
      <c r="H22" s="22" t="str">
        <f>'3. VOZIŠČNE KONSTRUKCIJE'!F61</f>
        <v/>
      </c>
      <c r="J22" s="240" t="str">
        <f>'3. VOZIŠČNE KONSTRUKCIJE'!I61</f>
        <v/>
      </c>
      <c r="K22" s="240" t="str">
        <f>'3. VOZIŠČNE KONSTRUKCIJE'!L61</f>
        <v/>
      </c>
      <c r="M22" s="16" t="e">
        <f>IF(J22+K22=H22,$M$10,$N$10)</f>
        <v>#VALUE!</v>
      </c>
      <c r="N22" s="23"/>
    </row>
    <row r="23" spans="3:15" x14ac:dyDescent="0.3">
      <c r="H23" s="23"/>
      <c r="J23" s="24"/>
      <c r="K23" s="24"/>
      <c r="O23" s="23"/>
    </row>
    <row r="24" spans="3:15" x14ac:dyDescent="0.3">
      <c r="C24" s="20" t="s">
        <v>197</v>
      </c>
      <c r="D24" s="21"/>
      <c r="E24" s="21"/>
      <c r="F24" s="21"/>
      <c r="G24" s="21"/>
      <c r="H24" s="22" t="str">
        <f>'4. ODVODNJAVANJE'!F29</f>
        <v/>
      </c>
      <c r="J24" s="240" t="str">
        <f>'4. ODVODNJAVANJE'!I29</f>
        <v/>
      </c>
      <c r="K24" s="240" t="str">
        <f>'4. ODVODNJAVANJE'!L29</f>
        <v/>
      </c>
      <c r="M24" s="16" t="e">
        <f>IF(J24+K24=H24,$M$10,$N$10)</f>
        <v>#VALUE!</v>
      </c>
    </row>
    <row r="25" spans="3:15" x14ac:dyDescent="0.3">
      <c r="H25" s="23"/>
      <c r="J25" s="24"/>
      <c r="K25" s="24"/>
    </row>
    <row r="26" spans="3:15" x14ac:dyDescent="0.3">
      <c r="C26" s="20" t="s">
        <v>198</v>
      </c>
      <c r="D26" s="21"/>
      <c r="E26" s="21"/>
      <c r="F26" s="21"/>
      <c r="G26" s="21"/>
      <c r="H26" s="22" t="str">
        <f>'5. GRADBENA IN OBRTNIŠKA DELA'!F29</f>
        <v/>
      </c>
      <c r="J26" s="245" t="str">
        <f>'5. GRADBENA IN OBRTNIŠKA DELA'!I29</f>
        <v/>
      </c>
      <c r="K26" s="240" t="str">
        <f>'5. GRADBENA IN OBRTNIŠKA DELA'!L29</f>
        <v/>
      </c>
      <c r="M26" s="16" t="e">
        <f>IF(J26+K26=H26,$M$10,$N$10)</f>
        <v>#VALUE!</v>
      </c>
    </row>
    <row r="27" spans="3:15" x14ac:dyDescent="0.3">
      <c r="H27" s="23"/>
      <c r="J27" s="24"/>
      <c r="K27" s="24"/>
    </row>
    <row r="28" spans="3:15" x14ac:dyDescent="0.3">
      <c r="C28" s="20" t="s">
        <v>199</v>
      </c>
      <c r="D28" s="21"/>
      <c r="E28" s="21"/>
      <c r="F28" s="21"/>
      <c r="G28" s="21"/>
      <c r="H28" s="22" t="str">
        <f>'6. OPREMA CEST'!F40</f>
        <v/>
      </c>
      <c r="J28" s="240" t="str">
        <f>'6. OPREMA CEST'!I40</f>
        <v/>
      </c>
      <c r="K28" s="240" t="str">
        <f>'6. OPREMA CEST'!L40</f>
        <v/>
      </c>
      <c r="M28" s="16" t="e">
        <f>IF(J28+K28=H28,$M$10,$N$10)</f>
        <v>#VALUE!</v>
      </c>
    </row>
    <row r="29" spans="3:15" x14ac:dyDescent="0.3">
      <c r="H29" s="23"/>
      <c r="J29" s="24"/>
      <c r="K29" s="24"/>
    </row>
    <row r="30" spans="3:15" x14ac:dyDescent="0.3">
      <c r="C30" s="20" t="s">
        <v>200</v>
      </c>
      <c r="D30" s="21"/>
      <c r="E30" s="21"/>
      <c r="F30" s="21"/>
      <c r="G30" s="21"/>
      <c r="H30" s="22" t="str">
        <f>'7. TUJE STORITVE'!F42</f>
        <v/>
      </c>
      <c r="J30" s="240" t="str">
        <f>'7. TUJE STORITVE'!I42</f>
        <v/>
      </c>
      <c r="K30" s="240" t="str">
        <f>'7. TUJE STORITVE'!L42</f>
        <v/>
      </c>
      <c r="M30" s="16" t="e">
        <f>IF(J30+K30=H30,$M$10,$N$10)</f>
        <v>#VALUE!</v>
      </c>
    </row>
    <row r="31" spans="3:15" x14ac:dyDescent="0.3">
      <c r="H31" s="23"/>
      <c r="J31" s="24"/>
      <c r="K31" s="24"/>
    </row>
    <row r="32" spans="3:15" x14ac:dyDescent="0.3">
      <c r="C32" s="20" t="s">
        <v>406</v>
      </c>
      <c r="D32" s="21"/>
      <c r="E32" s="21"/>
      <c r="F32" s="21"/>
      <c r="G32" s="21"/>
      <c r="H32" s="22">
        <f>SUM(H18:H30)*0.05</f>
        <v>0</v>
      </c>
      <c r="J32" s="240">
        <f>SUM(J18:J30)*0.05</f>
        <v>0</v>
      </c>
      <c r="K32" s="246">
        <f>SUM(K18:K30)*0.05</f>
        <v>0</v>
      </c>
      <c r="M32" s="16" t="str">
        <f>IF(J32+K32=H32,$M$10,$N$10)</f>
        <v>OK</v>
      </c>
    </row>
    <row r="33" spans="2:13" x14ac:dyDescent="0.3">
      <c r="J33" s="237"/>
      <c r="K33" s="237"/>
    </row>
    <row r="34" spans="2:13" x14ac:dyDescent="0.3">
      <c r="J34" s="237"/>
      <c r="K34" s="237"/>
    </row>
    <row r="35" spans="2:13" x14ac:dyDescent="0.3">
      <c r="F35" s="24" t="s">
        <v>53</v>
      </c>
      <c r="H35" s="23">
        <f>SUM(H18:H33)</f>
        <v>0</v>
      </c>
      <c r="J35" s="247">
        <f>SUM(J18:J33)</f>
        <v>0</v>
      </c>
      <c r="K35" s="247">
        <f>SUM(K18:K33)</f>
        <v>0</v>
      </c>
      <c r="M35" s="16" t="str">
        <f>IF(J35+K35=H35,$M$10,$N$10)</f>
        <v>OK</v>
      </c>
    </row>
    <row r="36" spans="2:13" x14ac:dyDescent="0.3">
      <c r="F36" s="24"/>
      <c r="H36" s="23"/>
      <c r="J36" s="24"/>
      <c r="K36" s="24"/>
    </row>
    <row r="37" spans="2:13" x14ac:dyDescent="0.3">
      <c r="F37" s="24" t="s">
        <v>210</v>
      </c>
      <c r="H37" s="23">
        <f>0.22*H35</f>
        <v>0</v>
      </c>
      <c r="J37" s="247">
        <f>0.22*J35</f>
        <v>0</v>
      </c>
      <c r="K37" s="247">
        <f>0.22*K35</f>
        <v>0</v>
      </c>
      <c r="M37" s="16" t="str">
        <f>IF(J37+K37=H37,$M$10,$N$10)</f>
        <v>OK</v>
      </c>
    </row>
    <row r="38" spans="2:13" x14ac:dyDescent="0.3">
      <c r="H38" s="23"/>
      <c r="J38" s="237"/>
      <c r="K38" s="237"/>
    </row>
    <row r="39" spans="2:13" x14ac:dyDescent="0.3">
      <c r="H39" s="25"/>
      <c r="J39" s="241" t="s">
        <v>319</v>
      </c>
      <c r="K39" s="242" t="s">
        <v>320</v>
      </c>
    </row>
    <row r="40" spans="2:13" x14ac:dyDescent="0.3">
      <c r="C40" s="26" t="s">
        <v>54</v>
      </c>
      <c r="D40" s="21"/>
      <c r="E40" s="21"/>
      <c r="F40" s="21"/>
      <c r="G40" s="21"/>
      <c r="H40" s="27">
        <f>H35+H37</f>
        <v>0</v>
      </c>
      <c r="J40" s="243">
        <f>J35+J37</f>
        <v>0</v>
      </c>
      <c r="K40" s="244">
        <f>K35+K37</f>
        <v>0</v>
      </c>
      <c r="M40" s="16" t="str">
        <f>IF(J40+K40=H40,$M$10,$N$10)</f>
        <v>OK</v>
      </c>
    </row>
    <row r="43" spans="2:13" hidden="1" x14ac:dyDescent="0.3">
      <c r="C43" s="16" t="s">
        <v>321</v>
      </c>
      <c r="E43" s="16">
        <v>0.4</v>
      </c>
    </row>
    <row r="44" spans="2:13" hidden="1" x14ac:dyDescent="0.3">
      <c r="C44" s="16" t="s">
        <v>322</v>
      </c>
      <c r="E44" s="16">
        <f>1-E43</f>
        <v>0.6</v>
      </c>
    </row>
    <row r="45" spans="2:13" ht="17.25" hidden="1" thickBot="1" x14ac:dyDescent="0.35">
      <c r="B45" s="280" t="s">
        <v>55</v>
      </c>
      <c r="C45" s="280"/>
      <c r="D45" s="280"/>
      <c r="E45" s="280"/>
      <c r="F45" s="28">
        <v>1</v>
      </c>
    </row>
  </sheetData>
  <sheetProtection algorithmName="SHA-512" hashValue="tqvrL9GVasFeRnZCjtGqSKpc6po38DMaUkqBvZoE5jDTw4GqmRLyMOvPIMNcAmLES0ODi3hmdtEJ3nutFEiQAw==" saltValue="qOJ0fbp9Q7obI6Q9CNGrqw==" spinCount="100000" sheet="1" objects="1" scenarios="1" selectLockedCells="1"/>
  <mergeCells count="5">
    <mergeCell ref="B45:E45"/>
    <mergeCell ref="E7:H7"/>
    <mergeCell ref="E9:H9"/>
    <mergeCell ref="E11:H11"/>
    <mergeCell ref="E12:H12"/>
  </mergeCells>
  <pageMargins left="0.7" right="0.7" top="0.75" bottom="0.75" header="0.3" footer="0.3"/>
  <pageSetup paperSize="9" scale="66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ignoredErrors>
    <ignoredError sqref="H3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AE837-C577-491E-A0E4-49931BE78960}">
  <sheetPr>
    <tabColor rgb="FF7030A0"/>
    <pageSetUpPr fitToPage="1"/>
  </sheetPr>
  <dimension ref="A1:Z130"/>
  <sheetViews>
    <sheetView view="pageBreakPreview" zoomScale="115" zoomScaleNormal="85" zoomScaleSheetLayoutView="115" zoomScalePageLayoutView="120" workbookViewId="0">
      <selection activeCell="B5" sqref="B5"/>
    </sheetView>
  </sheetViews>
  <sheetFormatPr defaultRowHeight="16.5" x14ac:dyDescent="0.3"/>
  <cols>
    <col min="1" max="1" width="2.85546875" style="16" customWidth="1"/>
    <col min="2" max="2" width="9.140625" style="16" customWidth="1"/>
    <col min="3" max="4" width="9.140625" style="16"/>
    <col min="5" max="11" width="9.140625" style="16" customWidth="1"/>
    <col min="12" max="12" width="9.140625" style="16"/>
    <col min="13" max="13" width="9.140625" style="16" hidden="1" customWidth="1"/>
    <col min="14" max="14" width="11.28515625" style="16" hidden="1" customWidth="1"/>
    <col min="15" max="15" width="10.28515625" style="16" hidden="1" customWidth="1"/>
    <col min="16" max="26" width="9.140625" style="16" hidden="1" customWidth="1"/>
    <col min="27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1" spans="2:11" ht="16.5" customHeight="1" x14ac:dyDescent="0.3"/>
    <row r="2" spans="2:11" ht="16.5" customHeight="1" x14ac:dyDescent="0.3"/>
    <row r="3" spans="2:11" ht="16.5" customHeight="1" x14ac:dyDescent="0.3">
      <c r="B3" s="250" t="s">
        <v>410</v>
      </c>
      <c r="C3" s="250"/>
      <c r="D3" s="250"/>
      <c r="E3" s="250"/>
      <c r="F3" s="250"/>
      <c r="G3" s="250"/>
      <c r="H3" s="250"/>
      <c r="I3" s="250"/>
      <c r="J3" s="251"/>
      <c r="K3" s="252"/>
    </row>
    <row r="4" spans="2:11" ht="16.5" customHeight="1" x14ac:dyDescent="0.3">
      <c r="B4" s="250" t="s">
        <v>472</v>
      </c>
      <c r="C4" s="250"/>
      <c r="D4" s="250"/>
      <c r="E4" s="250"/>
      <c r="F4" s="250"/>
      <c r="G4" s="250"/>
      <c r="H4" s="250"/>
      <c r="I4" s="250"/>
      <c r="J4" s="251"/>
      <c r="K4" s="252"/>
    </row>
    <row r="5" spans="2:11" ht="16.5" customHeight="1" x14ac:dyDescent="0.3">
      <c r="B5" s="250" t="s">
        <v>411</v>
      </c>
      <c r="C5" s="250"/>
      <c r="D5" s="250"/>
      <c r="E5" s="250"/>
      <c r="F5" s="250"/>
      <c r="G5" s="250"/>
      <c r="H5" s="250"/>
      <c r="I5" s="250"/>
      <c r="J5" s="251"/>
      <c r="K5" s="252"/>
    </row>
    <row r="6" spans="2:11" ht="46.5" customHeight="1" x14ac:dyDescent="0.3">
      <c r="B6" s="253" t="s">
        <v>412</v>
      </c>
    </row>
    <row r="7" spans="2:11" ht="16.5" customHeight="1" x14ac:dyDescent="0.3">
      <c r="B7" s="254" t="s">
        <v>413</v>
      </c>
      <c r="C7" s="251"/>
      <c r="D7" s="251"/>
      <c r="E7" s="251"/>
      <c r="F7" s="251"/>
      <c r="G7" s="251"/>
      <c r="H7" s="251"/>
      <c r="I7" s="251"/>
      <c r="J7" s="251"/>
      <c r="K7" s="251"/>
    </row>
    <row r="8" spans="2:11" ht="16.5" customHeight="1" x14ac:dyDescent="0.3">
      <c r="B8" s="251"/>
      <c r="C8" s="251"/>
      <c r="D8" s="251"/>
      <c r="E8" s="251"/>
      <c r="F8" s="251"/>
      <c r="G8" s="251"/>
      <c r="H8" s="251"/>
      <c r="I8" s="251"/>
      <c r="J8" s="251"/>
      <c r="K8" s="251"/>
    </row>
    <row r="9" spans="2:11" ht="16.5" customHeight="1" x14ac:dyDescent="0.3">
      <c r="B9" s="250" t="s">
        <v>414</v>
      </c>
      <c r="C9" s="250"/>
      <c r="D9" s="250"/>
      <c r="E9" s="250"/>
      <c r="F9" s="250"/>
      <c r="G9" s="250"/>
      <c r="H9" s="250"/>
      <c r="I9" s="250"/>
      <c r="J9" s="251"/>
      <c r="K9" s="251"/>
    </row>
    <row r="10" spans="2:11" ht="16.5" customHeight="1" x14ac:dyDescent="0.3">
      <c r="B10" s="250" t="s">
        <v>415</v>
      </c>
      <c r="C10" s="250"/>
      <c r="D10" s="250"/>
      <c r="E10" s="250"/>
      <c r="F10" s="250"/>
      <c r="G10" s="250"/>
      <c r="H10" s="250"/>
      <c r="I10" s="250"/>
      <c r="J10" s="251"/>
      <c r="K10" s="251"/>
    </row>
    <row r="11" spans="2:11" ht="16.5" customHeight="1" x14ac:dyDescent="0.3">
      <c r="B11" s="250" t="s">
        <v>416</v>
      </c>
      <c r="C11" s="250"/>
      <c r="D11" s="255"/>
      <c r="E11" s="255"/>
      <c r="F11" s="255"/>
      <c r="G11" s="255"/>
      <c r="H11" s="250"/>
      <c r="I11" s="250"/>
      <c r="J11" s="251"/>
      <c r="K11" s="251"/>
    </row>
    <row r="12" spans="2:11" ht="16.5" customHeight="1" x14ac:dyDescent="0.3">
      <c r="B12" s="250" t="s">
        <v>417</v>
      </c>
      <c r="C12" s="250"/>
      <c r="D12" s="250"/>
      <c r="E12" s="250"/>
      <c r="F12" s="250"/>
      <c r="G12" s="250"/>
      <c r="H12" s="250"/>
      <c r="I12" s="250"/>
      <c r="J12" s="251"/>
      <c r="K12" s="251"/>
    </row>
    <row r="13" spans="2:11" ht="16.5" customHeight="1" x14ac:dyDescent="0.3">
      <c r="B13" s="256" t="s">
        <v>418</v>
      </c>
      <c r="C13" s="257"/>
      <c r="D13" s="258"/>
      <c r="E13" s="258"/>
      <c r="F13" s="258"/>
      <c r="G13" s="258"/>
      <c r="H13" s="257"/>
      <c r="I13" s="250"/>
      <c r="J13" s="251"/>
      <c r="K13" s="251"/>
    </row>
    <row r="14" spans="2:11" ht="16.5" customHeight="1" x14ac:dyDescent="0.3">
      <c r="B14" s="250" t="s">
        <v>419</v>
      </c>
      <c r="C14" s="250"/>
      <c r="D14" s="250"/>
      <c r="E14" s="250"/>
      <c r="F14" s="250"/>
      <c r="G14" s="250"/>
      <c r="H14" s="250"/>
      <c r="I14" s="250"/>
      <c r="J14" s="251"/>
      <c r="K14" s="251"/>
    </row>
    <row r="15" spans="2:11" ht="16.5" customHeight="1" x14ac:dyDescent="0.3">
      <c r="B15" s="256" t="s">
        <v>420</v>
      </c>
      <c r="C15" s="250"/>
      <c r="D15" s="259"/>
      <c r="E15" s="260"/>
      <c r="F15" s="260"/>
      <c r="G15" s="260"/>
      <c r="H15" s="250"/>
      <c r="I15" s="250"/>
      <c r="J15" s="251"/>
      <c r="K15" s="251"/>
    </row>
    <row r="16" spans="2:11" ht="16.5" customHeight="1" x14ac:dyDescent="0.3">
      <c r="B16" s="250" t="s">
        <v>421</v>
      </c>
      <c r="C16" s="250"/>
      <c r="D16" s="259"/>
      <c r="E16" s="260"/>
      <c r="F16" s="260"/>
      <c r="G16" s="260"/>
      <c r="H16" s="250"/>
      <c r="I16" s="250"/>
      <c r="J16" s="251"/>
      <c r="K16" s="251"/>
    </row>
    <row r="17" spans="2:15" ht="16.5" customHeight="1" x14ac:dyDescent="0.3">
      <c r="B17" s="250" t="s">
        <v>422</v>
      </c>
      <c r="C17" s="250"/>
      <c r="D17" s="250"/>
      <c r="E17" s="250"/>
      <c r="F17" s="250"/>
      <c r="G17" s="250"/>
      <c r="H17" s="250"/>
      <c r="I17" s="250"/>
      <c r="J17" s="251"/>
      <c r="K17" s="251"/>
    </row>
    <row r="18" spans="2:15" ht="16.5" customHeight="1" x14ac:dyDescent="0.3">
      <c r="B18" s="251"/>
      <c r="C18" s="251"/>
      <c r="D18" s="251"/>
      <c r="E18" s="251"/>
      <c r="F18" s="251"/>
      <c r="G18" s="251"/>
      <c r="H18" s="251"/>
      <c r="I18" s="251"/>
      <c r="J18" s="251"/>
      <c r="K18" s="251"/>
    </row>
    <row r="19" spans="2:15" ht="16.5" customHeight="1" x14ac:dyDescent="0.3">
      <c r="B19" s="250" t="s">
        <v>423</v>
      </c>
      <c r="C19" s="250"/>
      <c r="D19" s="250"/>
      <c r="E19" s="250"/>
      <c r="F19" s="250"/>
      <c r="G19" s="250"/>
      <c r="H19" s="250"/>
      <c r="I19" s="250"/>
      <c r="J19" s="251"/>
      <c r="K19" s="251"/>
    </row>
    <row r="20" spans="2:15" ht="16.5" customHeight="1" x14ac:dyDescent="0.3">
      <c r="B20" s="250" t="s">
        <v>424</v>
      </c>
      <c r="C20" s="250"/>
      <c r="D20" s="250"/>
      <c r="E20" s="250"/>
      <c r="F20" s="250"/>
      <c r="G20" s="250"/>
      <c r="H20" s="250"/>
      <c r="I20" s="250"/>
      <c r="J20" s="261"/>
      <c r="K20" s="251"/>
    </row>
    <row r="21" spans="2:15" ht="16.5" customHeight="1" x14ac:dyDescent="0.3">
      <c r="B21" s="250" t="s">
        <v>425</v>
      </c>
      <c r="C21" s="250"/>
      <c r="D21" s="250"/>
      <c r="E21" s="250"/>
      <c r="F21" s="250"/>
      <c r="G21" s="250"/>
      <c r="H21" s="250"/>
      <c r="I21" s="250"/>
      <c r="J21" s="251"/>
      <c r="K21" s="251"/>
    </row>
    <row r="22" spans="2:15" ht="16.5" customHeight="1" x14ac:dyDescent="0.3">
      <c r="B22" s="250" t="s">
        <v>426</v>
      </c>
      <c r="C22" s="250"/>
      <c r="D22" s="250"/>
      <c r="E22" s="250"/>
      <c r="F22" s="250"/>
      <c r="G22" s="250"/>
      <c r="H22" s="250"/>
      <c r="I22" s="250"/>
      <c r="J22" s="262"/>
      <c r="K22" s="251"/>
      <c r="N22" s="23"/>
    </row>
    <row r="23" spans="2:15" ht="16.5" customHeight="1" x14ac:dyDescent="0.3">
      <c r="B23" s="250" t="s">
        <v>427</v>
      </c>
      <c r="C23" s="250"/>
      <c r="D23" s="250"/>
      <c r="E23" s="250"/>
      <c r="F23" s="250"/>
      <c r="G23" s="250"/>
      <c r="H23" s="250"/>
      <c r="I23" s="250"/>
      <c r="J23" s="263"/>
      <c r="K23" s="251"/>
      <c r="O23" s="23"/>
    </row>
    <row r="24" spans="2:15" ht="16.5" customHeight="1" x14ac:dyDescent="0.3">
      <c r="B24" s="250" t="s">
        <v>428</v>
      </c>
      <c r="C24" s="250"/>
      <c r="D24" s="250"/>
      <c r="E24" s="250"/>
      <c r="F24" s="250"/>
      <c r="G24" s="250"/>
      <c r="H24" s="250"/>
      <c r="I24" s="250"/>
      <c r="J24" s="262"/>
      <c r="K24" s="251"/>
    </row>
    <row r="25" spans="2:15" ht="16.5" customHeight="1" x14ac:dyDescent="0.3">
      <c r="B25" s="251"/>
      <c r="C25" s="251"/>
      <c r="D25" s="251"/>
      <c r="E25" s="251"/>
      <c r="F25" s="251"/>
      <c r="G25" s="264"/>
      <c r="H25" s="251"/>
      <c r="I25" s="263"/>
      <c r="J25" s="263"/>
      <c r="K25" s="251"/>
    </row>
    <row r="26" spans="2:15" ht="16.5" customHeight="1" x14ac:dyDescent="0.3">
      <c r="B26" s="265" t="s">
        <v>429</v>
      </c>
      <c r="C26" s="265"/>
      <c r="D26" s="265"/>
      <c r="E26" s="265"/>
      <c r="F26" s="265"/>
      <c r="G26" s="266"/>
      <c r="H26" s="250"/>
      <c r="I26" s="267"/>
      <c r="J26" s="262"/>
      <c r="K26" s="251"/>
    </row>
    <row r="27" spans="2:15" ht="16.5" customHeight="1" x14ac:dyDescent="0.3">
      <c r="B27" s="250" t="s">
        <v>430</v>
      </c>
      <c r="C27" s="250"/>
      <c r="D27" s="250"/>
      <c r="E27" s="250"/>
      <c r="F27" s="250"/>
      <c r="G27" s="268"/>
      <c r="H27" s="250"/>
      <c r="I27" s="269"/>
      <c r="J27" s="263"/>
      <c r="K27" s="251"/>
    </row>
    <row r="28" spans="2:15" ht="16.5" customHeight="1" x14ac:dyDescent="0.3">
      <c r="B28" s="250" t="s">
        <v>431</v>
      </c>
      <c r="C28" s="250"/>
      <c r="D28" s="250"/>
      <c r="E28" s="250"/>
      <c r="F28" s="250"/>
      <c r="G28" s="268"/>
      <c r="H28" s="250"/>
      <c r="I28" s="267"/>
      <c r="J28" s="262"/>
      <c r="K28" s="251"/>
    </row>
    <row r="29" spans="2:15" ht="16.5" customHeight="1" x14ac:dyDescent="0.3">
      <c r="B29" s="250" t="s">
        <v>432</v>
      </c>
      <c r="C29" s="250"/>
      <c r="D29" s="250"/>
      <c r="E29" s="250"/>
      <c r="F29" s="250"/>
      <c r="G29" s="268"/>
      <c r="H29" s="250"/>
      <c r="I29" s="269"/>
      <c r="J29" s="263"/>
      <c r="K29" s="251"/>
    </row>
    <row r="30" spans="2:15" ht="16.5" customHeight="1" x14ac:dyDescent="0.3">
      <c r="B30" s="250" t="s">
        <v>433</v>
      </c>
      <c r="C30" s="250"/>
      <c r="D30" s="250"/>
      <c r="E30" s="250"/>
      <c r="F30" s="250"/>
      <c r="G30" s="268"/>
      <c r="H30" s="250"/>
      <c r="I30" s="270"/>
      <c r="J30" s="262"/>
      <c r="K30" s="251"/>
    </row>
    <row r="31" spans="2:15" ht="16.5" customHeight="1" x14ac:dyDescent="0.3">
      <c r="B31" s="271" t="s">
        <v>434</v>
      </c>
      <c r="C31" s="250"/>
      <c r="D31" s="250"/>
      <c r="E31" s="250"/>
      <c r="F31" s="250"/>
      <c r="G31" s="268"/>
      <c r="H31" s="250"/>
      <c r="I31" s="269"/>
      <c r="J31" s="263"/>
      <c r="K31" s="251"/>
    </row>
    <row r="32" spans="2:15" ht="16.5" customHeight="1" x14ac:dyDescent="0.3">
      <c r="B32" s="271" t="s">
        <v>435</v>
      </c>
      <c r="C32" s="250"/>
      <c r="D32" s="250"/>
      <c r="E32" s="250"/>
      <c r="F32" s="250"/>
      <c r="G32" s="268"/>
      <c r="H32" s="250"/>
      <c r="I32" s="267"/>
      <c r="J32" s="262"/>
      <c r="K32" s="251"/>
    </row>
    <row r="33" spans="1:12" ht="16.5" customHeight="1" x14ac:dyDescent="0.3">
      <c r="B33" s="271" t="s">
        <v>436</v>
      </c>
      <c r="C33" s="250"/>
      <c r="D33" s="250"/>
      <c r="E33" s="250"/>
      <c r="F33" s="250"/>
      <c r="G33" s="268"/>
      <c r="H33" s="250"/>
      <c r="I33" s="269"/>
      <c r="J33" s="263"/>
      <c r="K33" s="251"/>
    </row>
    <row r="34" spans="1:12" ht="16.5" customHeight="1" x14ac:dyDescent="0.3">
      <c r="B34" s="271" t="s">
        <v>437</v>
      </c>
      <c r="C34" s="250"/>
      <c r="D34" s="250"/>
      <c r="E34" s="250"/>
      <c r="F34" s="250"/>
      <c r="G34" s="268"/>
      <c r="H34" s="250"/>
      <c r="I34" s="267"/>
      <c r="J34" s="262"/>
      <c r="K34" s="251"/>
    </row>
    <row r="35" spans="1:12" ht="16.5" customHeight="1" x14ac:dyDescent="0.3">
      <c r="B35" s="271" t="s">
        <v>438</v>
      </c>
      <c r="C35" s="250"/>
      <c r="D35" s="250"/>
      <c r="E35" s="250"/>
      <c r="F35" s="250"/>
      <c r="G35" s="268"/>
      <c r="H35" s="250"/>
      <c r="I35" s="269"/>
      <c r="J35" s="263"/>
      <c r="K35" s="251"/>
    </row>
    <row r="36" spans="1:12" ht="16.5" customHeight="1" x14ac:dyDescent="0.3">
      <c r="B36" s="250" t="s">
        <v>439</v>
      </c>
      <c r="C36" s="250"/>
      <c r="D36" s="250"/>
      <c r="E36" s="250"/>
      <c r="F36" s="250"/>
      <c r="G36" s="268"/>
      <c r="H36" s="250"/>
      <c r="I36" s="267"/>
      <c r="J36" s="262"/>
      <c r="K36" s="251"/>
    </row>
    <row r="37" spans="1:12" ht="16.5" customHeight="1" x14ac:dyDescent="0.3">
      <c r="B37" s="250" t="s">
        <v>440</v>
      </c>
      <c r="C37" s="250"/>
      <c r="D37" s="250"/>
      <c r="E37" s="250"/>
      <c r="F37" s="250"/>
      <c r="G37" s="250"/>
      <c r="H37" s="250"/>
      <c r="I37" s="272"/>
      <c r="J37" s="273"/>
      <c r="K37" s="251"/>
    </row>
    <row r="38" spans="1:12" ht="16.5" customHeight="1" x14ac:dyDescent="0.3">
      <c r="B38" s="271" t="s">
        <v>441</v>
      </c>
      <c r="C38" s="250"/>
      <c r="D38" s="250"/>
      <c r="E38" s="269"/>
      <c r="F38" s="250"/>
      <c r="G38" s="268"/>
      <c r="H38" s="250"/>
      <c r="I38" s="267"/>
      <c r="J38" s="262"/>
      <c r="K38" s="251"/>
    </row>
    <row r="39" spans="1:12" ht="16.5" customHeight="1" x14ac:dyDescent="0.3">
      <c r="B39" s="250" t="s">
        <v>442</v>
      </c>
      <c r="C39" s="250"/>
      <c r="D39" s="250"/>
      <c r="E39" s="269"/>
      <c r="F39" s="250"/>
      <c r="G39" s="268"/>
      <c r="H39" s="250"/>
      <c r="I39" s="269"/>
      <c r="J39" s="263"/>
      <c r="K39" s="251"/>
    </row>
    <row r="40" spans="1:12" ht="16.5" customHeight="1" x14ac:dyDescent="0.3">
      <c r="B40" s="271" t="s">
        <v>443</v>
      </c>
      <c r="C40" s="250"/>
      <c r="D40" s="250"/>
      <c r="E40" s="269"/>
      <c r="F40" s="250"/>
      <c r="G40" s="268"/>
      <c r="H40" s="250"/>
      <c r="I40" s="267"/>
      <c r="J40" s="262"/>
      <c r="K40" s="251"/>
    </row>
    <row r="41" spans="1:12" ht="16.5" customHeight="1" x14ac:dyDescent="0.3">
      <c r="B41" s="250" t="s">
        <v>444</v>
      </c>
      <c r="C41" s="250"/>
      <c r="D41" s="250"/>
      <c r="E41" s="250"/>
      <c r="F41" s="250"/>
      <c r="G41" s="268"/>
      <c r="H41" s="250"/>
      <c r="I41" s="272"/>
      <c r="J41" s="273"/>
      <c r="K41" s="251"/>
    </row>
    <row r="42" spans="1:12" ht="16.5" customHeight="1" x14ac:dyDescent="0.3">
      <c r="B42" s="274" t="s">
        <v>445</v>
      </c>
      <c r="C42" s="250"/>
      <c r="D42" s="250"/>
      <c r="E42" s="250"/>
      <c r="F42" s="250"/>
      <c r="G42" s="275"/>
      <c r="H42" s="250"/>
      <c r="I42" s="276"/>
      <c r="J42" s="277"/>
      <c r="K42" s="251"/>
    </row>
    <row r="43" spans="1:12" ht="16.5" customHeight="1" x14ac:dyDescent="0.3">
      <c r="B43" s="251"/>
      <c r="C43" s="251"/>
      <c r="D43" s="251"/>
      <c r="E43" s="251"/>
      <c r="F43" s="251"/>
      <c r="G43" s="251"/>
      <c r="H43" s="251"/>
      <c r="I43" s="251"/>
      <c r="J43" s="251"/>
      <c r="K43" s="251"/>
    </row>
    <row r="44" spans="1:12" ht="16.5" customHeight="1" x14ac:dyDescent="0.3">
      <c r="B44" s="251"/>
      <c r="C44" s="251"/>
      <c r="D44" s="251"/>
      <c r="E44" s="251"/>
      <c r="F44" s="251"/>
      <c r="G44" s="251"/>
      <c r="H44" s="251"/>
      <c r="I44" s="251"/>
      <c r="J44" s="251"/>
      <c r="K44" s="251"/>
    </row>
    <row r="45" spans="1:12" ht="16.5" customHeight="1" x14ac:dyDescent="0.3">
      <c r="B45" s="265" t="s">
        <v>446</v>
      </c>
      <c r="C45" s="265"/>
      <c r="D45" s="265"/>
      <c r="E45" s="265"/>
      <c r="F45" s="265"/>
      <c r="G45" s="266"/>
      <c r="H45" s="251"/>
      <c r="I45" s="251"/>
      <c r="J45" s="251"/>
      <c r="K45" s="251"/>
    </row>
    <row r="46" spans="1:12" ht="16.5" customHeight="1" x14ac:dyDescent="0.3">
      <c r="A46" s="15"/>
      <c r="B46" s="250" t="s">
        <v>447</v>
      </c>
      <c r="C46" s="250"/>
      <c r="D46" s="250"/>
      <c r="E46" s="250"/>
      <c r="F46" s="250"/>
      <c r="G46" s="250"/>
      <c r="H46" s="250"/>
      <c r="I46" s="278"/>
      <c r="J46" s="279"/>
      <c r="K46" s="250"/>
      <c r="L46" s="15"/>
    </row>
    <row r="47" spans="1:12" ht="16.5" customHeight="1" x14ac:dyDescent="0.3">
      <c r="A47" s="15"/>
      <c r="B47" s="250" t="s">
        <v>448</v>
      </c>
      <c r="C47" s="250"/>
      <c r="D47" s="250"/>
      <c r="E47" s="250"/>
      <c r="F47" s="250"/>
      <c r="G47" s="250"/>
      <c r="H47" s="250"/>
      <c r="I47" s="250"/>
      <c r="J47" s="250"/>
      <c r="K47" s="250"/>
      <c r="L47" s="15"/>
    </row>
    <row r="48" spans="1:12" ht="16.5" customHeight="1" x14ac:dyDescent="0.3">
      <c r="A48" s="15"/>
      <c r="B48" s="250" t="s">
        <v>449</v>
      </c>
      <c r="C48" s="250"/>
      <c r="D48" s="250"/>
      <c r="E48" s="250"/>
      <c r="F48" s="250"/>
      <c r="G48" s="268"/>
      <c r="H48" s="250"/>
      <c r="I48" s="267"/>
      <c r="J48" s="267"/>
      <c r="K48" s="250"/>
      <c r="L48" s="15"/>
    </row>
    <row r="49" spans="1:12" ht="16.5" customHeight="1" x14ac:dyDescent="0.3">
      <c r="A49" s="15"/>
      <c r="B49" s="250" t="s">
        <v>450</v>
      </c>
      <c r="C49" s="250"/>
      <c r="D49" s="250"/>
      <c r="E49" s="250"/>
      <c r="F49" s="250"/>
      <c r="G49" s="250"/>
      <c r="H49" s="250"/>
      <c r="I49" s="250"/>
      <c r="J49" s="250"/>
      <c r="K49" s="250"/>
      <c r="L49" s="15"/>
    </row>
    <row r="50" spans="1:12" ht="16.5" customHeight="1" x14ac:dyDescent="0.3">
      <c r="A50" s="15"/>
      <c r="B50" s="250" t="s">
        <v>451</v>
      </c>
      <c r="C50" s="250"/>
      <c r="D50" s="250"/>
      <c r="E50" s="250"/>
      <c r="F50" s="250"/>
      <c r="G50" s="250"/>
      <c r="H50" s="250"/>
      <c r="I50" s="250"/>
      <c r="J50" s="250"/>
      <c r="K50" s="250"/>
      <c r="L50" s="15"/>
    </row>
    <row r="51" spans="1:12" ht="16.5" customHeight="1" x14ac:dyDescent="0.3">
      <c r="A51" s="15"/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15"/>
    </row>
    <row r="52" spans="1:12" ht="16.5" customHeight="1" x14ac:dyDescent="0.3">
      <c r="A52" s="15"/>
      <c r="B52" s="265" t="s">
        <v>452</v>
      </c>
      <c r="C52" s="250"/>
      <c r="D52" s="250"/>
      <c r="E52" s="250"/>
      <c r="F52" s="250"/>
      <c r="G52" s="250"/>
      <c r="H52" s="250"/>
      <c r="I52" s="250"/>
      <c r="J52" s="250"/>
      <c r="K52" s="250"/>
      <c r="L52" s="15"/>
    </row>
    <row r="53" spans="1:12" ht="16.5" customHeight="1" x14ac:dyDescent="0.3">
      <c r="A53" s="15"/>
      <c r="B53" s="250" t="s">
        <v>453</v>
      </c>
      <c r="C53" s="250"/>
      <c r="D53" s="250"/>
      <c r="E53" s="250"/>
      <c r="F53" s="250"/>
      <c r="G53" s="250"/>
      <c r="H53" s="250"/>
      <c r="I53" s="278"/>
      <c r="J53" s="279"/>
      <c r="K53" s="250"/>
      <c r="L53" s="15"/>
    </row>
    <row r="54" spans="1:12" ht="16.5" customHeight="1" x14ac:dyDescent="0.3">
      <c r="A54" s="15"/>
      <c r="B54" s="250" t="s">
        <v>454</v>
      </c>
      <c r="C54" s="250"/>
      <c r="D54" s="250"/>
      <c r="E54" s="250"/>
      <c r="F54" s="250"/>
      <c r="G54" s="250"/>
      <c r="H54" s="250"/>
      <c r="I54" s="278"/>
      <c r="J54" s="279"/>
      <c r="K54" s="250"/>
      <c r="L54" s="15"/>
    </row>
    <row r="55" spans="1:12" ht="16.5" customHeight="1" x14ac:dyDescent="0.3">
      <c r="A55" s="15"/>
      <c r="B55" s="250" t="s">
        <v>455</v>
      </c>
      <c r="C55" s="250"/>
      <c r="D55" s="250"/>
      <c r="E55" s="250"/>
      <c r="F55" s="250"/>
      <c r="G55" s="250"/>
      <c r="H55" s="250"/>
      <c r="I55" s="278"/>
      <c r="J55" s="279"/>
      <c r="K55" s="250"/>
      <c r="L55" s="15"/>
    </row>
    <row r="56" spans="1:12" ht="16.5" customHeight="1" x14ac:dyDescent="0.3">
      <c r="A56" s="15"/>
      <c r="B56" s="250" t="s">
        <v>456</v>
      </c>
      <c r="C56" s="250"/>
      <c r="D56" s="250"/>
      <c r="E56" s="250"/>
      <c r="F56" s="250"/>
      <c r="G56" s="250"/>
      <c r="H56" s="250"/>
      <c r="I56" s="278"/>
      <c r="J56" s="279"/>
      <c r="K56" s="250"/>
      <c r="L56" s="15"/>
    </row>
    <row r="57" spans="1:12" ht="16.5" customHeight="1" x14ac:dyDescent="0.3">
      <c r="A57" s="15"/>
      <c r="B57" s="250" t="s">
        <v>457</v>
      </c>
      <c r="C57" s="250"/>
      <c r="D57" s="250"/>
      <c r="E57" s="250"/>
      <c r="F57" s="250"/>
      <c r="G57" s="250"/>
      <c r="H57" s="250"/>
      <c r="I57" s="278"/>
      <c r="J57" s="279"/>
      <c r="K57" s="250"/>
      <c r="L57" s="15"/>
    </row>
    <row r="58" spans="1:12" ht="16.5" customHeight="1" x14ac:dyDescent="0.3">
      <c r="A58" s="15"/>
      <c r="B58" s="250" t="s">
        <v>458</v>
      </c>
      <c r="C58" s="250"/>
      <c r="D58" s="250"/>
      <c r="E58" s="250"/>
      <c r="F58" s="250"/>
      <c r="G58" s="250"/>
      <c r="H58" s="250"/>
      <c r="I58" s="278"/>
      <c r="J58" s="279"/>
      <c r="K58" s="250"/>
      <c r="L58" s="15"/>
    </row>
    <row r="59" spans="1:12" ht="16.5" customHeight="1" x14ac:dyDescent="0.3">
      <c r="A59" s="15"/>
      <c r="B59" s="250" t="s">
        <v>459</v>
      </c>
      <c r="C59" s="250"/>
      <c r="D59" s="250"/>
      <c r="E59" s="250"/>
      <c r="F59" s="250"/>
      <c r="G59" s="250"/>
      <c r="H59" s="250"/>
      <c r="I59" s="250"/>
      <c r="J59" s="250"/>
      <c r="K59" s="250"/>
      <c r="L59" s="15"/>
    </row>
    <row r="60" spans="1:12" ht="16.5" customHeight="1" x14ac:dyDescent="0.3">
      <c r="A60" s="15"/>
      <c r="B60" s="250" t="s">
        <v>460</v>
      </c>
      <c r="C60" s="250"/>
      <c r="D60" s="250"/>
      <c r="E60" s="250"/>
      <c r="F60" s="250"/>
      <c r="G60" s="250"/>
      <c r="H60" s="250"/>
      <c r="I60" s="250"/>
      <c r="J60" s="250"/>
      <c r="K60" s="250"/>
      <c r="L60" s="15"/>
    </row>
    <row r="61" spans="1:12" ht="16.5" customHeight="1" x14ac:dyDescent="0.3">
      <c r="B61" s="251"/>
      <c r="C61" s="251"/>
      <c r="D61" s="251"/>
      <c r="E61" s="251"/>
      <c r="F61" s="251"/>
      <c r="G61" s="251"/>
      <c r="H61" s="251"/>
      <c r="I61" s="251"/>
      <c r="J61" s="251"/>
      <c r="K61" s="251"/>
    </row>
    <row r="62" spans="1:12" ht="16.5" customHeight="1" x14ac:dyDescent="0.3">
      <c r="A62" s="15"/>
      <c r="B62" s="250" t="s">
        <v>461</v>
      </c>
      <c r="C62" s="250"/>
      <c r="D62" s="250"/>
      <c r="E62" s="250"/>
      <c r="F62" s="250"/>
      <c r="G62" s="250"/>
      <c r="H62" s="250"/>
      <c r="I62" s="250"/>
      <c r="J62" s="250"/>
      <c r="K62" s="250"/>
      <c r="L62" s="15"/>
    </row>
    <row r="63" spans="1:12" ht="16.5" customHeight="1" x14ac:dyDescent="0.3">
      <c r="A63" s="15"/>
      <c r="B63" s="250" t="s">
        <v>462</v>
      </c>
      <c r="C63" s="250"/>
      <c r="D63" s="250"/>
      <c r="E63" s="250"/>
      <c r="F63" s="250"/>
      <c r="G63" s="250"/>
      <c r="H63" s="250"/>
      <c r="I63" s="250"/>
      <c r="J63" s="250"/>
      <c r="K63" s="250"/>
      <c r="L63" s="15"/>
    </row>
    <row r="64" spans="1:12" ht="16.5" customHeight="1" x14ac:dyDescent="0.3">
      <c r="A64" s="15"/>
      <c r="B64" s="250" t="s">
        <v>463</v>
      </c>
      <c r="C64" s="250"/>
      <c r="D64" s="250"/>
      <c r="E64" s="250"/>
      <c r="F64" s="250"/>
      <c r="G64" s="250"/>
      <c r="H64" s="250"/>
      <c r="I64" s="250"/>
      <c r="J64" s="250"/>
      <c r="K64" s="250"/>
      <c r="L64" s="15"/>
    </row>
    <row r="65" spans="1:12" ht="16.5" customHeight="1" x14ac:dyDescent="0.3">
      <c r="A65" s="15"/>
      <c r="B65" s="250" t="s">
        <v>464</v>
      </c>
      <c r="C65" s="250"/>
      <c r="D65" s="250"/>
      <c r="E65" s="250"/>
      <c r="F65" s="250"/>
      <c r="G65" s="250"/>
      <c r="H65" s="250"/>
      <c r="I65" s="250"/>
      <c r="J65" s="250"/>
      <c r="K65" s="250"/>
      <c r="L65" s="15"/>
    </row>
    <row r="66" spans="1:12" ht="16.5" customHeight="1" x14ac:dyDescent="0.3">
      <c r="A66" s="15"/>
      <c r="B66" s="250" t="s">
        <v>465</v>
      </c>
      <c r="C66" s="250"/>
      <c r="D66" s="250"/>
      <c r="E66" s="250"/>
      <c r="F66" s="250"/>
      <c r="G66" s="250"/>
      <c r="H66" s="250"/>
      <c r="I66" s="250"/>
      <c r="J66" s="250"/>
      <c r="K66" s="250"/>
      <c r="L66" s="15"/>
    </row>
    <row r="67" spans="1:12" ht="16.5" customHeight="1" x14ac:dyDescent="0.3">
      <c r="A67" s="15"/>
      <c r="B67" s="250" t="s">
        <v>466</v>
      </c>
      <c r="C67" s="250"/>
      <c r="D67" s="250"/>
      <c r="E67" s="250"/>
      <c r="F67" s="250"/>
      <c r="G67" s="250"/>
      <c r="H67" s="250"/>
      <c r="I67" s="250"/>
      <c r="J67" s="250"/>
      <c r="K67" s="250"/>
      <c r="L67" s="15"/>
    </row>
    <row r="68" spans="1:12" ht="16.5" customHeight="1" x14ac:dyDescent="0.3">
      <c r="A68" s="15"/>
      <c r="B68" s="250" t="s">
        <v>467</v>
      </c>
      <c r="C68" s="250"/>
      <c r="D68" s="250"/>
      <c r="E68" s="250"/>
      <c r="F68" s="250"/>
      <c r="G68" s="250"/>
      <c r="H68" s="250"/>
      <c r="I68" s="250"/>
      <c r="J68" s="250"/>
      <c r="K68" s="250"/>
      <c r="L68" s="15"/>
    </row>
    <row r="69" spans="1:12" ht="16.5" customHeight="1" x14ac:dyDescent="0.3">
      <c r="A69" s="15"/>
      <c r="B69" s="250" t="s">
        <v>468</v>
      </c>
      <c r="C69" s="250"/>
      <c r="D69" s="250"/>
      <c r="E69" s="250"/>
      <c r="F69" s="250"/>
      <c r="G69" s="250"/>
      <c r="H69" s="250"/>
      <c r="I69" s="250"/>
      <c r="J69" s="250"/>
      <c r="K69" s="250"/>
      <c r="L69" s="15"/>
    </row>
    <row r="70" spans="1:12" ht="16.5" customHeight="1" x14ac:dyDescent="0.3">
      <c r="A70" s="15"/>
      <c r="B70" s="250" t="s">
        <v>469</v>
      </c>
      <c r="C70" s="250"/>
      <c r="D70" s="250"/>
      <c r="E70" s="250"/>
      <c r="F70" s="250"/>
      <c r="G70" s="250"/>
      <c r="H70" s="250"/>
      <c r="I70" s="250"/>
      <c r="J70" s="250"/>
      <c r="K70" s="250"/>
      <c r="L70" s="15"/>
    </row>
    <row r="71" spans="1:12" ht="16.5" customHeight="1" x14ac:dyDescent="0.3">
      <c r="A71" s="15"/>
      <c r="B71" s="250" t="s">
        <v>470</v>
      </c>
      <c r="C71" s="250"/>
      <c r="D71" s="250"/>
      <c r="E71" s="250"/>
      <c r="F71" s="250"/>
      <c r="G71" s="250"/>
      <c r="H71" s="250"/>
      <c r="I71" s="250"/>
      <c r="J71" s="250"/>
      <c r="K71" s="250"/>
      <c r="L71" s="15"/>
    </row>
    <row r="72" spans="1:12" ht="16.5" customHeight="1" x14ac:dyDescent="0.3">
      <c r="A72" s="15"/>
      <c r="B72" s="250" t="s">
        <v>471</v>
      </c>
      <c r="C72" s="250"/>
      <c r="D72" s="250"/>
      <c r="E72" s="250"/>
      <c r="F72" s="250"/>
      <c r="G72" s="250"/>
      <c r="H72" s="250"/>
      <c r="I72" s="250"/>
      <c r="J72" s="250"/>
      <c r="K72" s="250"/>
      <c r="L72" s="15"/>
    </row>
    <row r="73" spans="1:12" ht="16.5" customHeight="1" x14ac:dyDescent="0.3">
      <c r="A73" s="15"/>
      <c r="B73" s="250"/>
      <c r="C73" s="250"/>
      <c r="D73" s="250"/>
      <c r="E73" s="250"/>
      <c r="F73" s="250"/>
      <c r="G73" s="250"/>
      <c r="H73" s="250"/>
      <c r="I73" s="250"/>
      <c r="J73" s="250"/>
      <c r="K73" s="250"/>
      <c r="L73" s="15"/>
    </row>
    <row r="74" spans="1:12" ht="16.5" customHeight="1" x14ac:dyDescent="0.3">
      <c r="A74" s="15"/>
      <c r="B74" s="250"/>
      <c r="C74" s="250"/>
      <c r="D74" s="250"/>
      <c r="E74" s="250"/>
      <c r="F74" s="250"/>
      <c r="G74" s="250"/>
      <c r="H74" s="250"/>
      <c r="I74" s="250"/>
      <c r="J74" s="250"/>
      <c r="K74" s="250"/>
      <c r="L74" s="15"/>
    </row>
    <row r="75" spans="1:12" ht="16.5" customHeight="1" x14ac:dyDescent="0.3"/>
    <row r="76" spans="1:12" ht="16.5" customHeight="1" x14ac:dyDescent="0.3"/>
    <row r="77" spans="1:12" ht="16.5" customHeight="1" x14ac:dyDescent="0.3"/>
    <row r="78" spans="1:12" ht="16.5" customHeight="1" x14ac:dyDescent="0.3"/>
    <row r="79" spans="1:12" ht="16.5" customHeight="1" x14ac:dyDescent="0.3"/>
    <row r="80" spans="1:12" ht="16.5" customHeight="1" x14ac:dyDescent="0.3"/>
    <row r="81" ht="16.5" customHeight="1" x14ac:dyDescent="0.3"/>
    <row r="82" ht="16.5" customHeight="1" x14ac:dyDescent="0.3"/>
    <row r="83" ht="16.5" customHeight="1" x14ac:dyDescent="0.3"/>
    <row r="84" ht="16.5" customHeight="1" x14ac:dyDescent="0.3"/>
    <row r="85" ht="16.5" customHeight="1" x14ac:dyDescent="0.3"/>
    <row r="86" ht="16.5" customHeight="1" x14ac:dyDescent="0.3"/>
    <row r="87" ht="16.5" customHeight="1" x14ac:dyDescent="0.3"/>
    <row r="88" ht="16.5" customHeight="1" x14ac:dyDescent="0.3"/>
    <row r="89" ht="16.5" customHeight="1" x14ac:dyDescent="0.3"/>
    <row r="90" ht="16.5" customHeight="1" x14ac:dyDescent="0.3"/>
    <row r="91" ht="16.5" customHeight="1" x14ac:dyDescent="0.3"/>
    <row r="92" ht="16.5" customHeight="1" x14ac:dyDescent="0.3"/>
    <row r="93" ht="16.5" customHeight="1" x14ac:dyDescent="0.3"/>
    <row r="94" ht="16.5" customHeight="1" x14ac:dyDescent="0.3"/>
    <row r="95" ht="16.5" customHeight="1" x14ac:dyDescent="0.3"/>
    <row r="96" ht="16.5" customHeight="1" x14ac:dyDescent="0.3"/>
    <row r="97" ht="16.5" customHeight="1" x14ac:dyDescent="0.3"/>
    <row r="98" ht="16.5" customHeight="1" x14ac:dyDescent="0.3"/>
    <row r="99" ht="16.5" customHeight="1" x14ac:dyDescent="0.3"/>
    <row r="100" ht="16.5" customHeight="1" x14ac:dyDescent="0.3"/>
    <row r="101" ht="16.5" customHeight="1" x14ac:dyDescent="0.3"/>
    <row r="102" ht="16.5" customHeight="1" x14ac:dyDescent="0.3"/>
    <row r="103" ht="16.5" customHeight="1" x14ac:dyDescent="0.3"/>
    <row r="104" ht="16.5" customHeight="1" x14ac:dyDescent="0.3"/>
    <row r="105" ht="16.5" customHeight="1" x14ac:dyDescent="0.3"/>
    <row r="106" ht="16.5" customHeight="1" x14ac:dyDescent="0.3"/>
    <row r="107" ht="16.5" customHeight="1" x14ac:dyDescent="0.3"/>
    <row r="108" ht="16.5" customHeight="1" x14ac:dyDescent="0.3"/>
    <row r="109" ht="16.5" customHeight="1" x14ac:dyDescent="0.3"/>
    <row r="110" ht="16.5" customHeight="1" x14ac:dyDescent="0.3"/>
    <row r="111" ht="16.5" customHeight="1" x14ac:dyDescent="0.3"/>
    <row r="112" ht="16.5" customHeight="1" x14ac:dyDescent="0.3"/>
    <row r="113" ht="16.5" customHeight="1" x14ac:dyDescent="0.3"/>
    <row r="114" ht="16.5" customHeight="1" x14ac:dyDescent="0.3"/>
    <row r="115" ht="16.5" customHeight="1" x14ac:dyDescent="0.3"/>
    <row r="116" ht="16.5" customHeight="1" x14ac:dyDescent="0.3"/>
    <row r="117" ht="16.5" customHeight="1" x14ac:dyDescent="0.3"/>
    <row r="118" ht="16.5" customHeight="1" x14ac:dyDescent="0.3"/>
    <row r="119" ht="16.5" customHeight="1" x14ac:dyDescent="0.3"/>
    <row r="120" ht="16.5" customHeight="1" x14ac:dyDescent="0.3"/>
    <row r="121" ht="16.5" customHeight="1" x14ac:dyDescent="0.3"/>
    <row r="122" ht="16.5" customHeight="1" x14ac:dyDescent="0.3"/>
    <row r="123" ht="16.5" customHeight="1" x14ac:dyDescent="0.3"/>
    <row r="124" ht="16.5" customHeight="1" x14ac:dyDescent="0.3"/>
    <row r="125" ht="16.5" customHeight="1" x14ac:dyDescent="0.3"/>
    <row r="126" ht="16.5" customHeight="1" x14ac:dyDescent="0.3"/>
    <row r="127" ht="16.5" customHeight="1" x14ac:dyDescent="0.3"/>
    <row r="128" ht="16.5" customHeight="1" x14ac:dyDescent="0.3"/>
    <row r="129" ht="16.5" customHeight="1" x14ac:dyDescent="0.3"/>
    <row r="130" ht="16.5" customHeight="1" x14ac:dyDescent="0.3"/>
  </sheetData>
  <sheetProtection algorithmName="SHA-512" hashValue="VELKpH9VO3w04/0ALf47T+YbdVegvCvqQHuRuIIjv/sFsJfEq5blLajIK4Gb0mTbo2EjZorDQtQR90xpNfC8gg==" saltValue="cECFfawZRJu/wKAGJEVvpg==" spinCount="100000" sheet="1" objects="1" scenarios="1" selectLockedCells="1"/>
  <pageMargins left="0.7" right="0.7" top="0.75" bottom="0.75" header="0.3" footer="0.3"/>
  <pageSetup paperSize="9" scale="84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  <pageSetUpPr fitToPage="1"/>
  </sheetPr>
  <dimension ref="A1:Z67"/>
  <sheetViews>
    <sheetView view="pageBreakPreview" zoomScale="145" zoomScaleNormal="115" zoomScaleSheetLayoutView="145" zoomScalePageLayoutView="40" workbookViewId="0">
      <pane ySplit="2" topLeftCell="A8" activePane="bottomLeft" state="frozen"/>
      <selection pane="bottomLeft" activeCell="F16" sqref="F16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42578125" style="31" customWidth="1"/>
    <col min="4" max="4" width="45.42578125" style="32" customWidth="1"/>
    <col min="5" max="5" width="9.140625" style="87"/>
    <col min="6" max="6" width="9.140625" style="33" customWidth="1"/>
    <col min="7" max="7" width="9.7109375" style="33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42578125" style="10" hidden="1" customWidth="1"/>
    <col min="15" max="15" width="7.7109375" style="116" hidden="1" customWidth="1"/>
    <col min="16" max="16" width="21" style="2" hidden="1" customWidth="1"/>
    <col min="17" max="17" width="86.140625" style="121" hidden="1" customWidth="1"/>
    <col min="18" max="26" width="9.140625" style="10" hidden="1" customWidth="1"/>
    <col min="27" max="16384" width="9.140625" style="10"/>
  </cols>
  <sheetData>
    <row r="1" spans="1:17" x14ac:dyDescent="0.2">
      <c r="A1" s="29"/>
      <c r="H1" s="285" t="s">
        <v>319</v>
      </c>
      <c r="I1" s="285"/>
      <c r="J1" s="285"/>
      <c r="K1" s="286" t="s">
        <v>320</v>
      </c>
      <c r="L1" s="286"/>
      <c r="M1" s="286"/>
      <c r="O1" s="115" t="s">
        <v>226</v>
      </c>
      <c r="P1" s="1" t="s">
        <v>220</v>
      </c>
      <c r="Q1" s="1" t="s">
        <v>233</v>
      </c>
    </row>
    <row r="2" spans="1:17" ht="24.95" customHeight="1" x14ac:dyDescent="0.2">
      <c r="B2" s="35" t="s">
        <v>47</v>
      </c>
      <c r="C2" s="35" t="s">
        <v>52</v>
      </c>
      <c r="D2" s="35" t="s">
        <v>48</v>
      </c>
      <c r="E2" s="108" t="s">
        <v>49</v>
      </c>
      <c r="F2" s="156" t="s">
        <v>50</v>
      </c>
      <c r="G2" s="36" t="s">
        <v>51</v>
      </c>
      <c r="H2" s="170" t="s">
        <v>49</v>
      </c>
      <c r="I2" s="170" t="s">
        <v>50</v>
      </c>
      <c r="J2" s="170" t="s">
        <v>51</v>
      </c>
      <c r="K2" s="187" t="s">
        <v>49</v>
      </c>
      <c r="L2" s="187" t="s">
        <v>50</v>
      </c>
      <c r="M2" s="187" t="s">
        <v>51</v>
      </c>
    </row>
    <row r="3" spans="1:17" x14ac:dyDescent="0.2">
      <c r="B3" s="37"/>
      <c r="C3" s="37"/>
      <c r="D3" s="38"/>
      <c r="E3" s="109"/>
      <c r="F3" s="157"/>
      <c r="G3" s="39"/>
      <c r="H3" s="171"/>
      <c r="I3" s="171"/>
      <c r="J3" s="171"/>
      <c r="K3" s="188"/>
      <c r="L3" s="188"/>
      <c r="M3" s="188"/>
    </row>
    <row r="4" spans="1:17" ht="15.75" x14ac:dyDescent="0.2">
      <c r="B4" s="289" t="s">
        <v>0</v>
      </c>
      <c r="C4" s="289"/>
      <c r="D4" s="289"/>
      <c r="E4" s="290"/>
      <c r="F4" s="289"/>
      <c r="G4" s="289"/>
      <c r="H4" s="172"/>
      <c r="I4" s="172"/>
      <c r="J4" s="172"/>
      <c r="K4" s="189"/>
      <c r="L4" s="189"/>
      <c r="M4" s="189"/>
    </row>
    <row r="5" spans="1:17" ht="12.75" customHeight="1" x14ac:dyDescent="0.2">
      <c r="B5" s="68"/>
      <c r="C5" s="68"/>
      <c r="D5" s="68"/>
      <c r="E5" s="71" t="str">
        <f>IF(SUM(E8:E11)=0,0,"")</f>
        <v/>
      </c>
      <c r="F5" s="158"/>
      <c r="G5" s="40"/>
      <c r="H5" s="173" t="str">
        <f>IF(SUM(H8:H11)=0,0,"")</f>
        <v/>
      </c>
      <c r="I5" s="173"/>
      <c r="J5" s="173"/>
      <c r="K5" s="190" t="str">
        <f>IF(SUM(K8:K11)=0,0,"")</f>
        <v/>
      </c>
      <c r="L5" s="190"/>
      <c r="M5" s="190"/>
    </row>
    <row r="6" spans="1:17" ht="21.2" customHeight="1" x14ac:dyDescent="0.3">
      <c r="B6" s="291" t="s">
        <v>37</v>
      </c>
      <c r="C6" s="292"/>
      <c r="D6" s="292"/>
      <c r="E6" s="144" t="str">
        <f>IF(SUM(E8:E11)=0,0,"")</f>
        <v/>
      </c>
      <c r="F6" s="159"/>
      <c r="G6" s="147"/>
      <c r="H6" s="205" t="str">
        <f>IF(SUM(H8:H11)=0,0,"")</f>
        <v/>
      </c>
      <c r="I6" s="174"/>
      <c r="J6" s="184"/>
      <c r="K6" s="204" t="str">
        <f>IF(SUM(K8:K11)=0,0,"")</f>
        <v/>
      </c>
      <c r="L6" s="191"/>
      <c r="M6" s="201"/>
    </row>
    <row r="7" spans="1:17" x14ac:dyDescent="0.2">
      <c r="E7" s="71" t="str">
        <f>IF(SUM(E8:E11)=0,0,"")</f>
        <v/>
      </c>
      <c r="F7" s="158"/>
      <c r="G7" s="40"/>
      <c r="H7" s="173" t="str">
        <f>IF(SUM(H8:H11)=0,0,"")</f>
        <v/>
      </c>
      <c r="I7" s="173"/>
      <c r="J7" s="173"/>
      <c r="K7" s="190" t="str">
        <f>IF(SUM(K8:K11)=0,0,"")</f>
        <v/>
      </c>
      <c r="L7" s="190"/>
      <c r="M7" s="190"/>
    </row>
    <row r="8" spans="1:17" ht="25.5" x14ac:dyDescent="0.2">
      <c r="B8" s="43" t="s">
        <v>2</v>
      </c>
      <c r="C8" s="44" t="s">
        <v>1</v>
      </c>
      <c r="D8" s="45" t="s">
        <v>293</v>
      </c>
      <c r="E8" s="55">
        <v>0.42</v>
      </c>
      <c r="F8" s="248"/>
      <c r="G8" s="46" t="str">
        <f t="shared" ref="G8:G11" si="0">IF(F8="","",E8*F8)</f>
        <v/>
      </c>
      <c r="H8" s="175">
        <f>REKAPITULACIJA!$E$44*E8</f>
        <v>0.252</v>
      </c>
      <c r="I8" s="176">
        <f>F8</f>
        <v>0</v>
      </c>
      <c r="J8" s="176">
        <f t="shared" ref="J8:J10" si="1">IF(I8="","",H8*I8)</f>
        <v>0</v>
      </c>
      <c r="K8" s="192">
        <f>REKAPITULACIJA!$E$43*'1. PREDDELA'!E8</f>
        <v>0.16800000000000001</v>
      </c>
      <c r="L8" s="193">
        <f>F8</f>
        <v>0</v>
      </c>
      <c r="M8" s="193">
        <f t="shared" ref="M8:M10" si="2">IF(L8="","",K8*L8)</f>
        <v>0</v>
      </c>
      <c r="O8" s="116">
        <v>1800</v>
      </c>
      <c r="P8" s="148">
        <v>0</v>
      </c>
      <c r="Q8" s="30"/>
    </row>
    <row r="9" spans="1:17" ht="25.5" x14ac:dyDescent="0.2">
      <c r="B9" s="43" t="s">
        <v>3</v>
      </c>
      <c r="C9" s="44" t="s">
        <v>1</v>
      </c>
      <c r="D9" s="45" t="s">
        <v>294</v>
      </c>
      <c r="E9" s="55">
        <f>+E8</f>
        <v>0.42</v>
      </c>
      <c r="F9" s="248"/>
      <c r="G9" s="46" t="str">
        <f t="shared" si="0"/>
        <v/>
      </c>
      <c r="H9" s="175">
        <f>REKAPITULACIJA!$E$44*E9</f>
        <v>0.252</v>
      </c>
      <c r="I9" s="176">
        <f>F9</f>
        <v>0</v>
      </c>
      <c r="J9" s="176">
        <f t="shared" si="1"/>
        <v>0</v>
      </c>
      <c r="K9" s="192">
        <f>REKAPITULACIJA!$E$43*'1. PREDDELA'!E9</f>
        <v>0.16800000000000001</v>
      </c>
      <c r="L9" s="193">
        <f>F9</f>
        <v>0</v>
      </c>
      <c r="M9" s="193">
        <f t="shared" si="2"/>
        <v>0</v>
      </c>
      <c r="O9" s="46">
        <v>1710</v>
      </c>
      <c r="P9" s="2">
        <v>0</v>
      </c>
      <c r="Q9" s="10"/>
    </row>
    <row r="10" spans="1:17" ht="25.5" x14ac:dyDescent="0.2">
      <c r="B10" s="43" t="s">
        <v>5</v>
      </c>
      <c r="C10" s="44" t="s">
        <v>4</v>
      </c>
      <c r="D10" s="45" t="s">
        <v>295</v>
      </c>
      <c r="E10" s="57">
        <v>22</v>
      </c>
      <c r="F10" s="249"/>
      <c r="G10" s="46" t="str">
        <f t="shared" si="0"/>
        <v/>
      </c>
      <c r="H10" s="175">
        <f>REKAPITULACIJA!$E$44*E10</f>
        <v>13.2</v>
      </c>
      <c r="I10" s="176">
        <f>F10</f>
        <v>0</v>
      </c>
      <c r="J10" s="176">
        <f t="shared" si="1"/>
        <v>0</v>
      </c>
      <c r="K10" s="192">
        <f>REKAPITULACIJA!$E$43*'1. PREDDELA'!E10</f>
        <v>8.8000000000000007</v>
      </c>
      <c r="L10" s="193">
        <f>F10</f>
        <v>0</v>
      </c>
      <c r="M10" s="193">
        <f t="shared" si="2"/>
        <v>0</v>
      </c>
      <c r="O10" s="47">
        <v>23</v>
      </c>
      <c r="P10" s="2">
        <v>0</v>
      </c>
      <c r="Q10" s="10"/>
    </row>
    <row r="11" spans="1:17" ht="51" x14ac:dyDescent="0.2">
      <c r="B11" s="43" t="s">
        <v>6</v>
      </c>
      <c r="C11" s="44" t="s">
        <v>4</v>
      </c>
      <c r="D11" s="45" t="s">
        <v>402</v>
      </c>
      <c r="E11" s="46">
        <f>E8*500</f>
        <v>210</v>
      </c>
      <c r="F11" s="249"/>
      <c r="G11" s="46" t="str">
        <f t="shared" si="0"/>
        <v/>
      </c>
      <c r="H11" s="175">
        <f>REKAPITULACIJA!$E$44*E11</f>
        <v>126</v>
      </c>
      <c r="I11" s="176">
        <f>F11</f>
        <v>0</v>
      </c>
      <c r="J11" s="176">
        <f t="shared" ref="J11" si="3">IF(I11="","",H11*I11)</f>
        <v>0</v>
      </c>
      <c r="K11" s="192">
        <f>REKAPITULACIJA!$E$43*'1. PREDDELA'!E11</f>
        <v>84</v>
      </c>
      <c r="L11" s="193">
        <f>F11</f>
        <v>0</v>
      </c>
      <c r="M11" s="193">
        <f t="shared" ref="M11" si="4">IF(L11="","",K11*L11)</f>
        <v>0</v>
      </c>
      <c r="O11" s="11">
        <v>6</v>
      </c>
      <c r="P11" s="53">
        <f>195+30</f>
        <v>225</v>
      </c>
      <c r="Q11" s="32" t="s">
        <v>292</v>
      </c>
    </row>
    <row r="12" spans="1:17" x14ac:dyDescent="0.2">
      <c r="E12" s="110" t="str">
        <f>IF(AND(E14=0,E24=0,E31=0,E42=0),0,"")</f>
        <v/>
      </c>
      <c r="G12" s="48"/>
      <c r="H12" s="177" t="str">
        <f>IF(AND(H14=0,H24=0,H31=0,H42=0),0,"")</f>
        <v/>
      </c>
      <c r="J12" s="177"/>
      <c r="K12" s="194" t="str">
        <f>IF(AND(K14=0,K24=0,K31=0,K42=0),0,"")</f>
        <v/>
      </c>
      <c r="M12" s="194"/>
    </row>
    <row r="13" spans="1:17" ht="21.2" customHeight="1" x14ac:dyDescent="0.3">
      <c r="B13" s="291" t="s">
        <v>38</v>
      </c>
      <c r="C13" s="292"/>
      <c r="D13" s="292"/>
      <c r="E13" s="144" t="str">
        <f>IF(AND(E14=0,E24=0,E31=0,E42=0),0,"")</f>
        <v/>
      </c>
      <c r="F13" s="159"/>
      <c r="G13" s="159"/>
      <c r="H13" s="205" t="str">
        <f>IF(AND(H14=0,H24=0,H31=0,H42=0),0,"")</f>
        <v/>
      </c>
      <c r="I13" s="174"/>
      <c r="J13" s="184"/>
      <c r="K13" s="204" t="str">
        <f>IF(AND(K14=0,K24=0,K31=0,K42=0),0,"")</f>
        <v/>
      </c>
      <c r="L13" s="191"/>
      <c r="M13" s="201"/>
    </row>
    <row r="14" spans="1:17" ht="21.2" customHeight="1" x14ac:dyDescent="0.25">
      <c r="B14" s="293" t="s">
        <v>39</v>
      </c>
      <c r="C14" s="293"/>
      <c r="D14" s="293"/>
      <c r="E14" s="107" t="str">
        <f>IF(SUM(E16:E22)=0,0,"")</f>
        <v/>
      </c>
      <c r="F14" s="107"/>
      <c r="G14" s="49"/>
      <c r="H14" s="179"/>
      <c r="I14" s="179"/>
      <c r="J14" s="179"/>
      <c r="K14" s="196" t="str">
        <f>IF(SUM(K16:K22)=0,0,"")</f>
        <v/>
      </c>
      <c r="L14" s="196"/>
      <c r="M14" s="196"/>
      <c r="Q14" s="75"/>
    </row>
    <row r="15" spans="1:17" x14ac:dyDescent="0.2">
      <c r="E15" s="71" t="str">
        <f>IF(SUM(E16:E22)=0,0,"")</f>
        <v/>
      </c>
      <c r="F15" s="71"/>
      <c r="G15" s="40"/>
      <c r="H15" s="173"/>
      <c r="I15" s="173"/>
      <c r="J15" s="173"/>
      <c r="K15" s="190" t="str">
        <f>IF(SUM(K16:K22)=0,0,"")</f>
        <v/>
      </c>
      <c r="L15" s="190"/>
      <c r="M15" s="190"/>
      <c r="Q15" s="75"/>
    </row>
    <row r="16" spans="1:17" ht="26.25" customHeight="1" x14ac:dyDescent="0.2">
      <c r="B16" s="43" t="s">
        <v>8</v>
      </c>
      <c r="C16" s="44" t="s">
        <v>7</v>
      </c>
      <c r="D16" s="45" t="s">
        <v>296</v>
      </c>
      <c r="E16" s="57">
        <f>E8*0.7*1000</f>
        <v>294</v>
      </c>
      <c r="F16" s="249"/>
      <c r="G16" s="46" t="str">
        <f t="shared" ref="G16:G22" si="5">IF(F16="","",E16*F16)</f>
        <v/>
      </c>
      <c r="H16" s="175">
        <v>0</v>
      </c>
      <c r="I16" s="176">
        <f>F16</f>
        <v>0</v>
      </c>
      <c r="J16" s="176">
        <f t="shared" ref="J16" si="6">IF(I16="","",H16*I16)</f>
        <v>0</v>
      </c>
      <c r="K16" s="193">
        <f>'1. PREDDELA'!E16</f>
        <v>294</v>
      </c>
      <c r="L16" s="193">
        <f>F16</f>
        <v>0</v>
      </c>
      <c r="M16" s="193">
        <f t="shared" ref="M16" si="7">IF(L16="","",K16*L16)</f>
        <v>0</v>
      </c>
      <c r="O16" s="50">
        <v>18</v>
      </c>
      <c r="P16" s="2">
        <v>0</v>
      </c>
      <c r="Q16" s="34" t="s">
        <v>234</v>
      </c>
    </row>
    <row r="17" spans="2:17" ht="25.5" x14ac:dyDescent="0.2">
      <c r="B17" s="43" t="s">
        <v>9</v>
      </c>
      <c r="C17" s="44" t="s">
        <v>4</v>
      </c>
      <c r="D17" s="45" t="s">
        <v>297</v>
      </c>
      <c r="E17" s="57">
        <v>5</v>
      </c>
      <c r="F17" s="249"/>
      <c r="G17" s="46" t="str">
        <f t="shared" si="5"/>
        <v/>
      </c>
      <c r="H17" s="175">
        <v>0</v>
      </c>
      <c r="I17" s="176">
        <f t="shared" ref="I17:I19" si="8">F17</f>
        <v>0</v>
      </c>
      <c r="J17" s="176">
        <f t="shared" ref="J17:J19" si="9">IF(I17="","",H17*I17)</f>
        <v>0</v>
      </c>
      <c r="K17" s="193">
        <f>'1. PREDDELA'!E17</f>
        <v>5</v>
      </c>
      <c r="L17" s="193">
        <f t="shared" ref="L17:L19" si="10">F17</f>
        <v>0</v>
      </c>
      <c r="M17" s="193">
        <f t="shared" ref="M17:M19" si="11">IF(L17="","",K17*L17)</f>
        <v>0</v>
      </c>
      <c r="O17" s="51">
        <v>45</v>
      </c>
      <c r="P17" s="2">
        <v>0</v>
      </c>
      <c r="Q17" s="10"/>
    </row>
    <row r="18" spans="2:17" ht="25.5" x14ac:dyDescent="0.2">
      <c r="B18" s="43" t="s">
        <v>10</v>
      </c>
      <c r="C18" s="44" t="s">
        <v>4</v>
      </c>
      <c r="D18" s="45" t="s">
        <v>298</v>
      </c>
      <c r="E18" s="57">
        <v>1</v>
      </c>
      <c r="F18" s="249"/>
      <c r="G18" s="46" t="str">
        <f t="shared" si="5"/>
        <v/>
      </c>
      <c r="H18" s="175">
        <v>0</v>
      </c>
      <c r="I18" s="176">
        <f t="shared" si="8"/>
        <v>0</v>
      </c>
      <c r="J18" s="176">
        <f t="shared" si="9"/>
        <v>0</v>
      </c>
      <c r="K18" s="193">
        <f>'1. PREDDELA'!E18</f>
        <v>1</v>
      </c>
      <c r="L18" s="193">
        <f t="shared" si="10"/>
        <v>0</v>
      </c>
      <c r="M18" s="193">
        <f t="shared" si="11"/>
        <v>0</v>
      </c>
      <c r="O18" s="6">
        <v>63</v>
      </c>
      <c r="P18" s="2">
        <v>0</v>
      </c>
      <c r="Q18" s="10"/>
    </row>
    <row r="19" spans="2:17" ht="25.5" x14ac:dyDescent="0.2">
      <c r="B19" s="43" t="s">
        <v>11</v>
      </c>
      <c r="C19" s="44" t="s">
        <v>4</v>
      </c>
      <c r="D19" s="45" t="s">
        <v>299</v>
      </c>
      <c r="E19" s="57">
        <v>1</v>
      </c>
      <c r="F19" s="249"/>
      <c r="G19" s="46" t="str">
        <f t="shared" si="5"/>
        <v/>
      </c>
      <c r="H19" s="175">
        <v>0</v>
      </c>
      <c r="I19" s="176">
        <f t="shared" si="8"/>
        <v>0</v>
      </c>
      <c r="J19" s="176">
        <f t="shared" si="9"/>
        <v>0</v>
      </c>
      <c r="K19" s="193">
        <f>'1. PREDDELA'!E19</f>
        <v>1</v>
      </c>
      <c r="L19" s="193">
        <f t="shared" si="10"/>
        <v>0</v>
      </c>
      <c r="M19" s="193">
        <f t="shared" si="11"/>
        <v>0</v>
      </c>
      <c r="O19" s="6">
        <v>81</v>
      </c>
      <c r="P19" s="2">
        <v>0</v>
      </c>
      <c r="Q19" s="10"/>
    </row>
    <row r="20" spans="2:17" ht="25.5" x14ac:dyDescent="0.2">
      <c r="B20" s="43" t="s">
        <v>12</v>
      </c>
      <c r="C20" s="44" t="s">
        <v>4</v>
      </c>
      <c r="D20" s="45" t="s">
        <v>300</v>
      </c>
      <c r="E20" s="46">
        <f>+E17</f>
        <v>5</v>
      </c>
      <c r="F20" s="249"/>
      <c r="G20" s="46" t="str">
        <f t="shared" si="5"/>
        <v/>
      </c>
      <c r="H20" s="175">
        <v>0</v>
      </c>
      <c r="I20" s="176">
        <f>F20</f>
        <v>0</v>
      </c>
      <c r="J20" s="176">
        <f t="shared" ref="J20" si="12">IF(I20="","",H20*I20)</f>
        <v>0</v>
      </c>
      <c r="K20" s="193">
        <f>'1. PREDDELA'!E20</f>
        <v>5</v>
      </c>
      <c r="L20" s="193">
        <f>F20</f>
        <v>0</v>
      </c>
      <c r="M20" s="193">
        <f t="shared" ref="M20" si="13">IF(L20="","",K20*L20)</f>
        <v>0</v>
      </c>
      <c r="O20" s="5">
        <v>60</v>
      </c>
      <c r="P20" s="2">
        <v>0</v>
      </c>
      <c r="Q20" s="10"/>
    </row>
    <row r="21" spans="2:17" ht="25.5" x14ac:dyDescent="0.2">
      <c r="B21" s="43" t="s">
        <v>13</v>
      </c>
      <c r="C21" s="44" t="s">
        <v>4</v>
      </c>
      <c r="D21" s="45" t="s">
        <v>301</v>
      </c>
      <c r="E21" s="46">
        <f>+E18</f>
        <v>1</v>
      </c>
      <c r="F21" s="249"/>
      <c r="G21" s="46" t="str">
        <f t="shared" si="5"/>
        <v/>
      </c>
      <c r="H21" s="175">
        <v>0</v>
      </c>
      <c r="I21" s="176">
        <f>F21</f>
        <v>0</v>
      </c>
      <c r="J21" s="176">
        <f t="shared" ref="J21" si="14">IF(I21="","",H21*I21)</f>
        <v>0</v>
      </c>
      <c r="K21" s="193">
        <f>'1. PREDDELA'!E21</f>
        <v>1</v>
      </c>
      <c r="L21" s="193">
        <f>F21</f>
        <v>0</v>
      </c>
      <c r="M21" s="193">
        <f t="shared" ref="M21" si="15">IF(L21="","",K21*L21)</f>
        <v>0</v>
      </c>
      <c r="O21" s="6">
        <v>72</v>
      </c>
      <c r="P21" s="53">
        <v>0</v>
      </c>
      <c r="Q21" s="10"/>
    </row>
    <row r="22" spans="2:17" ht="25.5" x14ac:dyDescent="0.2">
      <c r="B22" s="43" t="s">
        <v>14</v>
      </c>
      <c r="C22" s="44" t="s">
        <v>4</v>
      </c>
      <c r="D22" s="45" t="s">
        <v>302</v>
      </c>
      <c r="E22" s="46">
        <f>+E19</f>
        <v>1</v>
      </c>
      <c r="F22" s="249"/>
      <c r="G22" s="46" t="str">
        <f t="shared" si="5"/>
        <v/>
      </c>
      <c r="H22" s="175">
        <v>0</v>
      </c>
      <c r="I22" s="176">
        <f>F22</f>
        <v>0</v>
      </c>
      <c r="J22" s="176">
        <f t="shared" ref="J22" si="16">IF(I22="","",H22*I22)</f>
        <v>0</v>
      </c>
      <c r="K22" s="193">
        <f>'1. PREDDELA'!E22</f>
        <v>1</v>
      </c>
      <c r="L22" s="193">
        <f>F22</f>
        <v>0</v>
      </c>
      <c r="M22" s="193">
        <f t="shared" ref="M22" si="17">IF(L22="","",K22*L22)</f>
        <v>0</v>
      </c>
      <c r="O22" s="5">
        <v>78</v>
      </c>
      <c r="P22" s="53">
        <v>0</v>
      </c>
      <c r="Q22" s="10"/>
    </row>
    <row r="23" spans="2:17" x14ac:dyDescent="0.2">
      <c r="E23" s="71" t="str">
        <f>IF(SUM(E26:E29)=0,0,"")</f>
        <v/>
      </c>
      <c r="F23" s="158"/>
      <c r="G23" s="40"/>
      <c r="H23" s="173" t="str">
        <f>IF(SUM(H26:H29)=0,0,"")</f>
        <v/>
      </c>
      <c r="I23" s="173"/>
      <c r="J23" s="173"/>
      <c r="K23" s="190" t="str">
        <f>IF(SUM(K26:K29)=0,0,"")</f>
        <v/>
      </c>
      <c r="L23" s="190"/>
      <c r="M23" s="190"/>
    </row>
    <row r="24" spans="2:17" ht="21.75" customHeight="1" x14ac:dyDescent="0.25">
      <c r="B24" s="294" t="s">
        <v>40</v>
      </c>
      <c r="C24" s="294"/>
      <c r="D24" s="294"/>
      <c r="E24" s="82" t="str">
        <f>IF(SUM(E26:E29)=0,0,"")</f>
        <v/>
      </c>
      <c r="F24" s="160"/>
      <c r="G24" s="52"/>
      <c r="H24" s="180" t="str">
        <f>IF(SUM(H26:H29)=0,0,"")</f>
        <v/>
      </c>
      <c r="I24" s="180"/>
      <c r="J24" s="180"/>
      <c r="K24" s="197" t="str">
        <f>IF(SUM(K26:K29)=0,0,"")</f>
        <v/>
      </c>
      <c r="L24" s="197"/>
      <c r="M24" s="197"/>
    </row>
    <row r="25" spans="2:17" x14ac:dyDescent="0.2">
      <c r="E25" s="71" t="str">
        <f>IF(SUM(E26:E29)=0,0,"")</f>
        <v/>
      </c>
      <c r="F25" s="158"/>
      <c r="G25" s="40"/>
      <c r="H25" s="173" t="str">
        <f>IF(SUM(H26:H29)=0,0,"")</f>
        <v/>
      </c>
      <c r="I25" s="173"/>
      <c r="J25" s="173"/>
      <c r="K25" s="190" t="str">
        <f>IF(SUM(K26:K29)=0,0,"")</f>
        <v/>
      </c>
      <c r="L25" s="190"/>
      <c r="M25" s="190"/>
    </row>
    <row r="26" spans="2:17" ht="38.25" x14ac:dyDescent="0.2">
      <c r="B26" s="43" t="s">
        <v>398</v>
      </c>
      <c r="C26" s="44" t="s">
        <v>7</v>
      </c>
      <c r="D26" s="45" t="s">
        <v>397</v>
      </c>
      <c r="E26" s="46">
        <f>3*15</f>
        <v>45</v>
      </c>
      <c r="F26" s="249"/>
      <c r="G26" s="46" t="str">
        <f t="shared" ref="G26:G29" si="18">IF(F26="","",E26*F26)</f>
        <v/>
      </c>
      <c r="H26" s="175">
        <f>REKAPITULACIJA!$E$44*E26</f>
        <v>27</v>
      </c>
      <c r="I26" s="176">
        <f>F26</f>
        <v>0</v>
      </c>
      <c r="J26" s="176">
        <f t="shared" ref="J26" si="19">IF(I26="","",H26*I26)</f>
        <v>0</v>
      </c>
      <c r="K26" s="192">
        <f>REKAPITULACIJA!$E$43*'1. PREDDELA'!E26</f>
        <v>18</v>
      </c>
      <c r="L26" s="193">
        <f>F26</f>
        <v>0</v>
      </c>
      <c r="M26" s="193">
        <f t="shared" ref="M26" si="20">IF(L26="","",K26*L26)</f>
        <v>0</v>
      </c>
      <c r="O26" s="7">
        <v>0</v>
      </c>
      <c r="P26" s="53">
        <v>0</v>
      </c>
      <c r="Q26" s="10"/>
    </row>
    <row r="27" spans="2:17" ht="25.5" x14ac:dyDescent="0.2">
      <c r="B27" s="54" t="s">
        <v>17</v>
      </c>
      <c r="C27" s="55" t="s">
        <v>4</v>
      </c>
      <c r="D27" s="56" t="s">
        <v>313</v>
      </c>
      <c r="E27" s="57">
        <v>16</v>
      </c>
      <c r="F27" s="249"/>
      <c r="G27" s="57" t="str">
        <f t="shared" si="18"/>
        <v/>
      </c>
      <c r="H27" s="175">
        <f>REKAPITULACIJA!$E$44*E27</f>
        <v>9.6</v>
      </c>
      <c r="I27" s="176">
        <f>F27</f>
        <v>0</v>
      </c>
      <c r="J27" s="176">
        <f t="shared" ref="J27" si="21">IF(I27="","",H27*I27)</f>
        <v>0</v>
      </c>
      <c r="K27" s="192">
        <f>REKAPITULACIJA!$E$43*'1. PREDDELA'!E27</f>
        <v>6.4</v>
      </c>
      <c r="L27" s="193">
        <f>F27</f>
        <v>0</v>
      </c>
      <c r="M27" s="193">
        <f t="shared" ref="M27" si="22">IF(L27="","",K27*L27)</f>
        <v>0</v>
      </c>
      <c r="O27" s="14">
        <v>28</v>
      </c>
      <c r="P27" s="53"/>
      <c r="Q27" s="32"/>
    </row>
    <row r="28" spans="2:17" ht="25.5" x14ac:dyDescent="0.2">
      <c r="B28" s="43" t="s">
        <v>18</v>
      </c>
      <c r="C28" s="44" t="s">
        <v>4</v>
      </c>
      <c r="D28" s="45" t="s">
        <v>314</v>
      </c>
      <c r="E28" s="57">
        <v>10</v>
      </c>
      <c r="F28" s="248"/>
      <c r="G28" s="46" t="str">
        <f t="shared" si="18"/>
        <v/>
      </c>
      <c r="H28" s="175">
        <f>REKAPITULACIJA!$E$44*E28</f>
        <v>6</v>
      </c>
      <c r="I28" s="176">
        <f t="shared" ref="I28" si="23">F28</f>
        <v>0</v>
      </c>
      <c r="J28" s="176">
        <f t="shared" ref="J28" si="24">IF(I28="","",H28*I28)</f>
        <v>0</v>
      </c>
      <c r="K28" s="192">
        <f>REKAPITULACIJA!$E$43*'1. PREDDELA'!E28</f>
        <v>4</v>
      </c>
      <c r="L28" s="193">
        <f t="shared" ref="L28" si="25">F28</f>
        <v>0</v>
      </c>
      <c r="M28" s="193">
        <f t="shared" ref="M28" si="26">IF(L28="","",K28*L28)</f>
        <v>0</v>
      </c>
      <c r="O28" s="14">
        <v>35</v>
      </c>
      <c r="P28" s="53"/>
    </row>
    <row r="29" spans="2:17" ht="25.5" x14ac:dyDescent="0.2">
      <c r="B29" s="54" t="s">
        <v>213</v>
      </c>
      <c r="C29" s="55" t="s">
        <v>4</v>
      </c>
      <c r="D29" s="56" t="s">
        <v>244</v>
      </c>
      <c r="E29" s="57">
        <v>10</v>
      </c>
      <c r="F29" s="248"/>
      <c r="G29" s="57" t="str">
        <f t="shared" si="18"/>
        <v/>
      </c>
      <c r="H29" s="175">
        <f>REKAPITULACIJA!$E$44*E29</f>
        <v>6</v>
      </c>
      <c r="I29" s="176">
        <f t="shared" ref="I29" si="27">F29</f>
        <v>0</v>
      </c>
      <c r="J29" s="176">
        <f t="shared" ref="J29" si="28">IF(I29="","",H29*I29)</f>
        <v>0</v>
      </c>
      <c r="K29" s="192">
        <f>REKAPITULACIJA!$E$43*'1. PREDDELA'!E29</f>
        <v>4</v>
      </c>
      <c r="L29" s="193">
        <f t="shared" ref="L29" si="29">F29</f>
        <v>0</v>
      </c>
      <c r="M29" s="193">
        <f t="shared" ref="M29" si="30">IF(L29="","",K29*L29)</f>
        <v>0</v>
      </c>
      <c r="O29" s="116">
        <v>5</v>
      </c>
      <c r="P29" s="2">
        <v>12</v>
      </c>
      <c r="Q29" s="32" t="s">
        <v>240</v>
      </c>
    </row>
    <row r="30" spans="2:17" ht="21.2" customHeight="1" x14ac:dyDescent="0.2">
      <c r="E30" s="87" t="str">
        <f>IF(SUM(E33:E40)=0,0,"")</f>
        <v/>
      </c>
      <c r="F30" s="87" t="str">
        <f>IF(REKAPITULACIJA!$F$45*O30=0,"",REKAPITULACIJA!$F$45*O30)</f>
        <v/>
      </c>
      <c r="G30" s="58"/>
      <c r="H30" s="178" t="str">
        <f>IF(SUM(H33:H40)=0,0,"")</f>
        <v/>
      </c>
      <c r="I30" s="178" t="str">
        <f>IF(REKAPITULACIJA!$F$45*R30=0,"",REKAPITULACIJA!$F$45*R30)</f>
        <v/>
      </c>
      <c r="K30" s="195" t="str">
        <f>IF(SUM(K33:K40)=0,0,"")</f>
        <v/>
      </c>
      <c r="L30" s="195" t="str">
        <f>IF(REKAPITULACIJA!$F$45*U30=0,"",REKAPITULACIJA!$F$45*U30)</f>
        <v/>
      </c>
    </row>
    <row r="31" spans="2:17" x14ac:dyDescent="0.2">
      <c r="B31" s="294" t="s">
        <v>41</v>
      </c>
      <c r="C31" s="294"/>
      <c r="D31" s="294"/>
      <c r="E31" s="111" t="str">
        <f>IF(SUM(E33:E40)=0,0,"")</f>
        <v/>
      </c>
      <c r="F31" s="87" t="str">
        <f>IF(REKAPITULACIJA!$F$45*O31=0,"",REKAPITULACIJA!$F$45*O31)</f>
        <v/>
      </c>
      <c r="G31" s="59"/>
      <c r="H31" s="182" t="str">
        <f>IF(SUM(H33:H40)=0,0,"")</f>
        <v/>
      </c>
      <c r="I31" s="178" t="str">
        <f>IF(REKAPITULACIJA!$F$45*R31=0,"",REKAPITULACIJA!$F$45*R31)</f>
        <v/>
      </c>
      <c r="J31" s="182"/>
      <c r="K31" s="199" t="str">
        <f>IF(SUM(K33:K40)=0,0,"")</f>
        <v/>
      </c>
      <c r="L31" s="195" t="str">
        <f>IF(REKAPITULACIJA!$F$45*U31=0,"",REKAPITULACIJA!$F$45*U31)</f>
        <v/>
      </c>
      <c r="M31" s="199"/>
    </row>
    <row r="32" spans="2:17" x14ac:dyDescent="0.2">
      <c r="E32" s="87" t="str">
        <f>IF(SUM(E33:E40)=0,0,"")</f>
        <v/>
      </c>
      <c r="F32" s="142"/>
      <c r="G32" s="58"/>
      <c r="H32" s="178" t="str">
        <f>IF(SUM(H33:H40)=0,0,"")</f>
        <v/>
      </c>
      <c r="I32" s="183"/>
      <c r="K32" s="195" t="str">
        <f>IF(SUM(K33:K40)=0,0,"")</f>
        <v/>
      </c>
      <c r="L32" s="200"/>
      <c r="O32" s="14"/>
      <c r="Q32" s="32"/>
    </row>
    <row r="33" spans="1:17" ht="25.5" x14ac:dyDescent="0.2">
      <c r="B33" s="43" t="s">
        <v>20</v>
      </c>
      <c r="C33" s="44" t="s">
        <v>7</v>
      </c>
      <c r="D33" s="45" t="s">
        <v>307</v>
      </c>
      <c r="E33" s="46">
        <v>3290</v>
      </c>
      <c r="F33" s="248"/>
      <c r="G33" s="46" t="str">
        <f t="shared" ref="G33:G40" si="31">IF(F33="","",E33*F33)</f>
        <v/>
      </c>
      <c r="H33" s="175">
        <v>0</v>
      </c>
      <c r="I33" s="176">
        <f>F33</f>
        <v>0</v>
      </c>
      <c r="J33" s="176">
        <f t="shared" ref="J33" si="32">IF(I33="","",H33*I33)</f>
        <v>0</v>
      </c>
      <c r="K33" s="193">
        <f>'1. PREDDELA'!E33</f>
        <v>3290</v>
      </c>
      <c r="L33" s="193">
        <f>F33</f>
        <v>0</v>
      </c>
      <c r="M33" s="193">
        <f t="shared" ref="M33" si="33">IF(L33="","",K33*L33)</f>
        <v>0</v>
      </c>
      <c r="O33" s="51">
        <v>7</v>
      </c>
      <c r="P33" s="2">
        <v>0</v>
      </c>
      <c r="Q33" s="10"/>
    </row>
    <row r="34" spans="1:17" ht="38.25" x14ac:dyDescent="0.2">
      <c r="B34" s="43" t="s">
        <v>21</v>
      </c>
      <c r="C34" s="44" t="s">
        <v>7</v>
      </c>
      <c r="D34" s="45" t="s">
        <v>308</v>
      </c>
      <c r="E34" s="46">
        <v>65</v>
      </c>
      <c r="F34" s="248"/>
      <c r="G34" s="46" t="str">
        <f t="shared" si="31"/>
        <v/>
      </c>
      <c r="H34" s="175">
        <f>REKAPITULACIJA!$E$44*E34</f>
        <v>39</v>
      </c>
      <c r="I34" s="176">
        <f>F34</f>
        <v>0</v>
      </c>
      <c r="J34" s="176">
        <f t="shared" ref="J34" si="34">IF(I34="","",H34*I34)</f>
        <v>0</v>
      </c>
      <c r="K34" s="192">
        <f>REKAPITULACIJA!$E$43*'1. PREDDELA'!E34</f>
        <v>26</v>
      </c>
      <c r="L34" s="193">
        <f>F34</f>
        <v>0</v>
      </c>
      <c r="M34" s="193">
        <f t="shared" ref="M34" si="35">IF(L34="","",K34*L34)</f>
        <v>0</v>
      </c>
      <c r="O34" s="5">
        <v>0</v>
      </c>
      <c r="P34" s="53"/>
      <c r="Q34" s="10"/>
    </row>
    <row r="35" spans="1:17" ht="25.5" x14ac:dyDescent="0.2">
      <c r="B35" s="43" t="s">
        <v>22</v>
      </c>
      <c r="C35" s="44" t="s">
        <v>7</v>
      </c>
      <c r="D35" s="45" t="s">
        <v>309</v>
      </c>
      <c r="E35" s="46">
        <v>7200</v>
      </c>
      <c r="F35" s="248"/>
      <c r="G35" s="46" t="str">
        <f t="shared" ref="G35" si="36">IF(F35="","",E35*F35)</f>
        <v/>
      </c>
      <c r="H35" s="176">
        <f>E35</f>
        <v>7200</v>
      </c>
      <c r="I35" s="176">
        <f t="shared" ref="I35:I36" si="37">F35</f>
        <v>0</v>
      </c>
      <c r="J35" s="176">
        <f t="shared" ref="J35:J40" si="38">IF(I35="","",H35*I35)</f>
        <v>0</v>
      </c>
      <c r="K35" s="192">
        <v>0</v>
      </c>
      <c r="L35" s="193">
        <f t="shared" ref="L35:L36" si="39">F35</f>
        <v>0</v>
      </c>
      <c r="M35" s="193">
        <f t="shared" ref="M35:M40" si="40">IF(L35="","",K35*L35)</f>
        <v>0</v>
      </c>
      <c r="O35" s="5">
        <v>0</v>
      </c>
      <c r="P35" s="53">
        <v>0</v>
      </c>
      <c r="Q35" s="10"/>
    </row>
    <row r="36" spans="1:17" ht="51" x14ac:dyDescent="0.2">
      <c r="B36" s="43" t="s">
        <v>264</v>
      </c>
      <c r="C36" s="44" t="s">
        <v>7</v>
      </c>
      <c r="D36" s="45" t="s">
        <v>310</v>
      </c>
      <c r="E36" s="46">
        <f>+E35</f>
        <v>7200</v>
      </c>
      <c r="F36" s="248"/>
      <c r="G36" s="46" t="str">
        <f t="shared" si="31"/>
        <v/>
      </c>
      <c r="H36" s="176">
        <f>E36</f>
        <v>7200</v>
      </c>
      <c r="I36" s="176">
        <f t="shared" si="37"/>
        <v>0</v>
      </c>
      <c r="J36" s="176">
        <f t="shared" si="38"/>
        <v>0</v>
      </c>
      <c r="K36" s="192">
        <v>0</v>
      </c>
      <c r="L36" s="193">
        <f t="shared" si="39"/>
        <v>0</v>
      </c>
      <c r="M36" s="193">
        <f t="shared" si="40"/>
        <v>0</v>
      </c>
      <c r="O36" s="5">
        <v>0</v>
      </c>
      <c r="P36" s="53">
        <v>0</v>
      </c>
      <c r="Q36" s="10"/>
    </row>
    <row r="37" spans="1:17" s="70" customFormat="1" ht="25.5" x14ac:dyDescent="0.2">
      <c r="A37" s="69"/>
      <c r="B37" s="54" t="s">
        <v>23</v>
      </c>
      <c r="C37" s="55" t="s">
        <v>15</v>
      </c>
      <c r="D37" s="56" t="s">
        <v>56</v>
      </c>
      <c r="E37" s="57">
        <v>20</v>
      </c>
      <c r="F37" s="248"/>
      <c r="G37" s="57" t="str">
        <f t="shared" si="31"/>
        <v/>
      </c>
      <c r="H37" s="175">
        <v>0</v>
      </c>
      <c r="I37" s="176">
        <f>F37</f>
        <v>0</v>
      </c>
      <c r="J37" s="176">
        <f t="shared" si="38"/>
        <v>0</v>
      </c>
      <c r="K37" s="193">
        <f>'1. PREDDELA'!E37</f>
        <v>20</v>
      </c>
      <c r="L37" s="193">
        <f>F37</f>
        <v>0</v>
      </c>
      <c r="M37" s="193">
        <f t="shared" si="40"/>
        <v>0</v>
      </c>
      <c r="O37" s="169">
        <v>1.1000000000000001</v>
      </c>
      <c r="P37" s="155"/>
      <c r="Q37" s="103"/>
    </row>
    <row r="38" spans="1:17" ht="38.25" x14ac:dyDescent="0.2">
      <c r="B38" s="43" t="s">
        <v>24</v>
      </c>
      <c r="C38" s="44" t="s">
        <v>15</v>
      </c>
      <c r="D38" s="45" t="s">
        <v>316</v>
      </c>
      <c r="E38" s="57">
        <v>40</v>
      </c>
      <c r="F38" s="248"/>
      <c r="G38" s="46" t="str">
        <f t="shared" si="31"/>
        <v/>
      </c>
      <c r="H38" s="176">
        <f>E38</f>
        <v>40</v>
      </c>
      <c r="I38" s="176">
        <f>F38</f>
        <v>0</v>
      </c>
      <c r="J38" s="176">
        <f t="shared" si="38"/>
        <v>0</v>
      </c>
      <c r="K38" s="192">
        <v>0</v>
      </c>
      <c r="L38" s="193">
        <f>F38</f>
        <v>0</v>
      </c>
      <c r="M38" s="193">
        <f t="shared" si="40"/>
        <v>0</v>
      </c>
      <c r="O38" s="6">
        <v>1.3</v>
      </c>
      <c r="P38" s="53">
        <f>6*10+16</f>
        <v>76</v>
      </c>
      <c r="Q38" s="10"/>
    </row>
    <row r="39" spans="1:17" ht="25.5" x14ac:dyDescent="0.2">
      <c r="B39" s="43" t="s">
        <v>25</v>
      </c>
      <c r="C39" s="44" t="s">
        <v>15</v>
      </c>
      <c r="D39" s="45" t="s">
        <v>311</v>
      </c>
      <c r="E39" s="57">
        <f>(1625+820)*1.05</f>
        <v>2567.25</v>
      </c>
      <c r="F39" s="248"/>
      <c r="G39" s="46" t="str">
        <f t="shared" si="31"/>
        <v/>
      </c>
      <c r="H39" s="175">
        <f>REKAPITULACIJA!$E$44*E39</f>
        <v>1540.35</v>
      </c>
      <c r="I39" s="176">
        <f>F39</f>
        <v>0</v>
      </c>
      <c r="J39" s="176">
        <f t="shared" si="38"/>
        <v>0</v>
      </c>
      <c r="K39" s="192">
        <f>REKAPITULACIJA!$E$43*'1. PREDDELA'!E39</f>
        <v>1026.9000000000001</v>
      </c>
      <c r="L39" s="193">
        <f>F39</f>
        <v>0</v>
      </c>
      <c r="M39" s="193">
        <f t="shared" si="40"/>
        <v>0</v>
      </c>
      <c r="O39" s="5">
        <v>14</v>
      </c>
      <c r="P39" s="53">
        <v>0</v>
      </c>
      <c r="Q39" s="10" t="s">
        <v>245</v>
      </c>
    </row>
    <row r="40" spans="1:17" ht="25.5" x14ac:dyDescent="0.2">
      <c r="B40" s="43" t="s">
        <v>26</v>
      </c>
      <c r="C40" s="44" t="s">
        <v>15</v>
      </c>
      <c r="D40" s="45" t="s">
        <v>312</v>
      </c>
      <c r="E40" s="57">
        <f>(815*2*1.05)</f>
        <v>1711.5</v>
      </c>
      <c r="F40" s="248"/>
      <c r="G40" s="46" t="str">
        <f t="shared" si="31"/>
        <v/>
      </c>
      <c r="H40" s="175">
        <v>0</v>
      </c>
      <c r="I40" s="176">
        <f>F40</f>
        <v>0</v>
      </c>
      <c r="J40" s="176">
        <f t="shared" si="38"/>
        <v>0</v>
      </c>
      <c r="K40" s="193">
        <f>'1. PREDDELA'!E40</f>
        <v>1711.5</v>
      </c>
      <c r="L40" s="193">
        <f>F40</f>
        <v>0</v>
      </c>
      <c r="M40" s="193">
        <f t="shared" si="40"/>
        <v>0</v>
      </c>
      <c r="O40" s="5">
        <v>14</v>
      </c>
      <c r="P40" s="53"/>
      <c r="Q40" s="10"/>
    </row>
    <row r="41" spans="1:17" ht="21.2" customHeight="1" x14ac:dyDescent="0.2">
      <c r="E41" s="87" t="str">
        <f>IF(SUM(E44:E48)=0,0,"")</f>
        <v/>
      </c>
      <c r="F41" s="162" t="str">
        <f>IF(REKAPITULACIJA!$F$45*O41=0,"",REKAPITULACIJA!$F$45*O41)</f>
        <v/>
      </c>
      <c r="G41" s="58"/>
      <c r="H41" s="178" t="str">
        <f>IF(SUM(H44:H48)=0,0,"")</f>
        <v/>
      </c>
      <c r="I41" s="181" t="str">
        <f>IF(REKAPITULACIJA!$F$45*R41=0,"",REKAPITULACIJA!$F$45*R41)</f>
        <v/>
      </c>
      <c r="K41" s="195" t="str">
        <f>IF(SUM(K44:K48)=0,0,"")</f>
        <v/>
      </c>
      <c r="L41" s="198" t="str">
        <f>IF(REKAPITULACIJA!$F$45*U41=0,"",REKAPITULACIJA!$F$45*U41)</f>
        <v/>
      </c>
    </row>
    <row r="42" spans="1:17" x14ac:dyDescent="0.2">
      <c r="B42" s="294" t="s">
        <v>42</v>
      </c>
      <c r="C42" s="294"/>
      <c r="D42" s="294"/>
      <c r="E42" s="111" t="str">
        <f>IF(SUM(E44:E48)=0,0,"")</f>
        <v/>
      </c>
      <c r="F42" s="33" t="str">
        <f>IF(REKAPITULACIJA!$F$45*O42=0,"",REKAPITULACIJA!$F$45*O42)</f>
        <v/>
      </c>
      <c r="G42" s="59"/>
      <c r="H42" s="182" t="str">
        <f>IF(SUM(H44:H48)=0,0,"")</f>
        <v/>
      </c>
      <c r="I42" s="178" t="str">
        <f>IF(REKAPITULACIJA!$F$45*R42=0,"",REKAPITULACIJA!$F$45*R42)</f>
        <v/>
      </c>
      <c r="J42" s="182"/>
      <c r="K42" s="199" t="str">
        <f>IF(SUM(K44:K48)=0,0,"")</f>
        <v/>
      </c>
      <c r="L42" s="195" t="str">
        <f>IF(REKAPITULACIJA!$F$45*U42=0,"",REKAPITULACIJA!$F$45*U42)</f>
        <v/>
      </c>
      <c r="M42" s="199"/>
    </row>
    <row r="43" spans="1:17" x14ac:dyDescent="0.2">
      <c r="E43" s="87" t="str">
        <f>IF(SUM(E44:E48)=0,0,"")</f>
        <v/>
      </c>
      <c r="F43" s="161" t="str">
        <f>IF(REKAPITULACIJA!$F$45*O43=0,"",REKAPITULACIJA!$F$45*O43)</f>
        <v/>
      </c>
      <c r="G43" s="58"/>
      <c r="H43" s="178" t="str">
        <f>IF(SUM(H44:H48)=0,0,"")</f>
        <v/>
      </c>
      <c r="I43" s="183" t="str">
        <f>IF(REKAPITULACIJA!$F$45*R43=0,"",REKAPITULACIJA!$F$45*R43)</f>
        <v/>
      </c>
      <c r="K43" s="195" t="str">
        <f>IF(SUM(K44:K48)=0,0,"")</f>
        <v/>
      </c>
      <c r="L43" s="200" t="str">
        <f>IF(REKAPITULACIJA!$F$45*U43=0,"",REKAPITULACIJA!$F$45*U43)</f>
        <v/>
      </c>
      <c r="O43" s="116">
        <v>0</v>
      </c>
      <c r="Q43" s="32"/>
    </row>
    <row r="44" spans="1:17" ht="51" x14ac:dyDescent="0.2">
      <c r="B44" s="43" t="s">
        <v>27</v>
      </c>
      <c r="C44" s="44" t="s">
        <v>15</v>
      </c>
      <c r="D44" s="45" t="s">
        <v>315</v>
      </c>
      <c r="E44" s="57">
        <f>450*1.15</f>
        <v>517.5</v>
      </c>
      <c r="F44" s="248"/>
      <c r="G44" s="46" t="str">
        <f t="shared" ref="G44" si="41">IF(F44="","",E44*F44)</f>
        <v/>
      </c>
      <c r="H44" s="175">
        <f>REKAPITULACIJA!$E$44*E44</f>
        <v>310.5</v>
      </c>
      <c r="I44" s="176">
        <f>F44</f>
        <v>0</v>
      </c>
      <c r="J44" s="176">
        <f t="shared" ref="J44:J48" si="42">IF(I44="","",H44*I44)</f>
        <v>0</v>
      </c>
      <c r="K44" s="192">
        <f>REKAPITULACIJA!$E$43*'1. PREDDELA'!E44</f>
        <v>207</v>
      </c>
      <c r="L44" s="193">
        <f>F44</f>
        <v>0</v>
      </c>
      <c r="M44" s="193">
        <f t="shared" ref="M44:M48" si="43">IF(L44="","",K44*L44)</f>
        <v>0</v>
      </c>
      <c r="O44" s="7">
        <v>16.899999999999999</v>
      </c>
      <c r="P44" s="2">
        <v>0</v>
      </c>
      <c r="Q44" s="10"/>
    </row>
    <row r="45" spans="1:17" ht="38.25" x14ac:dyDescent="0.2">
      <c r="B45" s="43" t="s">
        <v>28</v>
      </c>
      <c r="C45" s="44" t="s">
        <v>15</v>
      </c>
      <c r="D45" s="45" t="s">
        <v>267</v>
      </c>
      <c r="E45" s="57">
        <v>45</v>
      </c>
      <c r="F45" s="249"/>
      <c r="G45" s="46" t="str">
        <f t="shared" ref="G45:G48" si="44">IF(F45="","",E45*F45)</f>
        <v/>
      </c>
      <c r="H45" s="175">
        <f>REKAPITULACIJA!$E$44*E45</f>
        <v>27</v>
      </c>
      <c r="I45" s="176">
        <f t="shared" ref="I45:I46" si="45">F45</f>
        <v>0</v>
      </c>
      <c r="J45" s="176">
        <f t="shared" ref="J45:J46" si="46">IF(I45="","",H45*I45)</f>
        <v>0</v>
      </c>
      <c r="K45" s="192">
        <f>REKAPITULACIJA!$E$43*'1. PREDDELA'!E45</f>
        <v>18</v>
      </c>
      <c r="L45" s="193">
        <f t="shared" ref="L45:L46" si="47">F45</f>
        <v>0</v>
      </c>
      <c r="M45" s="193">
        <f t="shared" ref="M45:M46" si="48">IF(L45="","",K45*L45)</f>
        <v>0</v>
      </c>
      <c r="O45" s="9">
        <v>15</v>
      </c>
      <c r="Q45" s="34" t="s">
        <v>247</v>
      </c>
    </row>
    <row r="46" spans="1:17" ht="38.25" x14ac:dyDescent="0.2">
      <c r="B46" s="43" t="s">
        <v>29</v>
      </c>
      <c r="C46" s="44" t="s">
        <v>15</v>
      </c>
      <c r="D46" s="45" t="s">
        <v>57</v>
      </c>
      <c r="E46" s="57">
        <v>5</v>
      </c>
      <c r="F46" s="248"/>
      <c r="G46" s="46" t="str">
        <f t="shared" si="44"/>
        <v/>
      </c>
      <c r="H46" s="175">
        <f>REKAPITULACIJA!$E$44*E46</f>
        <v>3</v>
      </c>
      <c r="I46" s="176">
        <f t="shared" si="45"/>
        <v>0</v>
      </c>
      <c r="J46" s="176">
        <f t="shared" si="46"/>
        <v>0</v>
      </c>
      <c r="K46" s="192">
        <f>REKAPITULACIJA!$E$43*'1. PREDDELA'!E46</f>
        <v>2</v>
      </c>
      <c r="L46" s="193">
        <f t="shared" si="47"/>
        <v>0</v>
      </c>
      <c r="M46" s="193">
        <f t="shared" si="48"/>
        <v>0</v>
      </c>
      <c r="O46" s="9">
        <v>17</v>
      </c>
      <c r="P46" s="53"/>
      <c r="Q46" s="10"/>
    </row>
    <row r="47" spans="1:17" ht="25.5" x14ac:dyDescent="0.2">
      <c r="B47" s="43" t="s">
        <v>30</v>
      </c>
      <c r="C47" s="44" t="s">
        <v>19</v>
      </c>
      <c r="D47" s="45" t="s">
        <v>268</v>
      </c>
      <c r="E47" s="46">
        <f>65*0.3*1+65*0.4*0.6</f>
        <v>35.1</v>
      </c>
      <c r="F47" s="248"/>
      <c r="G47" s="46" t="str">
        <f t="shared" si="44"/>
        <v/>
      </c>
      <c r="H47" s="175">
        <v>0</v>
      </c>
      <c r="I47" s="176">
        <f>F47</f>
        <v>0</v>
      </c>
      <c r="J47" s="176">
        <f t="shared" si="42"/>
        <v>0</v>
      </c>
      <c r="K47" s="193">
        <f>'1. PREDDELA'!E47</f>
        <v>35.1</v>
      </c>
      <c r="L47" s="193">
        <f>F47</f>
        <v>0</v>
      </c>
      <c r="M47" s="193">
        <f t="shared" si="43"/>
        <v>0</v>
      </c>
      <c r="O47" s="14">
        <v>70</v>
      </c>
      <c r="P47" s="53">
        <v>0</v>
      </c>
      <c r="Q47" s="32"/>
    </row>
    <row r="48" spans="1:17" x14ac:dyDescent="0.2">
      <c r="B48" s="43" t="s">
        <v>31</v>
      </c>
      <c r="C48" s="44" t="s">
        <v>4</v>
      </c>
      <c r="D48" s="45" t="s">
        <v>269</v>
      </c>
      <c r="E48" s="46">
        <v>2</v>
      </c>
      <c r="F48" s="248"/>
      <c r="G48" s="46" t="str">
        <f t="shared" si="44"/>
        <v/>
      </c>
      <c r="H48" s="175">
        <v>0</v>
      </c>
      <c r="I48" s="176">
        <f>F48</f>
        <v>0</v>
      </c>
      <c r="J48" s="176">
        <f t="shared" si="42"/>
        <v>0</v>
      </c>
      <c r="K48" s="193">
        <f>'1. PREDDELA'!E48</f>
        <v>2</v>
      </c>
      <c r="L48" s="193">
        <f>F48</f>
        <v>0</v>
      </c>
      <c r="M48" s="193">
        <f t="shared" si="43"/>
        <v>0</v>
      </c>
      <c r="Q48" s="75"/>
    </row>
    <row r="49" spans="1:17" ht="21.2" customHeight="1" x14ac:dyDescent="0.2">
      <c r="E49" s="110"/>
      <c r="F49" s="57" t="str">
        <f>IF(REKAPITULACIJA!$F$45*O49=0,"",REKAPITULACIJA!$F$45*O49)</f>
        <v/>
      </c>
      <c r="G49" s="48"/>
      <c r="H49" s="177"/>
      <c r="I49" s="176" t="str">
        <f>IF(REKAPITULACIJA!$F$45*R49=0,"",REKAPITULACIJA!$F$45*R49)</f>
        <v/>
      </c>
      <c r="J49" s="177"/>
      <c r="K49" s="194"/>
      <c r="L49" s="193" t="str">
        <f>IF(REKAPITULACIJA!$F$45*U49=0,"",REKAPITULACIJA!$F$45*U49)</f>
        <v/>
      </c>
      <c r="M49" s="194"/>
    </row>
    <row r="50" spans="1:17" ht="20.25" customHeight="1" x14ac:dyDescent="0.3">
      <c r="B50" s="291" t="s">
        <v>43</v>
      </c>
      <c r="C50" s="292"/>
      <c r="D50" s="292"/>
      <c r="E50" s="144"/>
      <c r="F50" s="144" t="str">
        <f>IF(REKAPITULACIJA!$F$45*O50=0,"",REKAPITULACIJA!$F$45*O50)</f>
        <v/>
      </c>
      <c r="G50" s="145"/>
      <c r="H50" s="174"/>
      <c r="I50" s="174" t="str">
        <f>IF(REKAPITULACIJA!$F$45*R50=0,"",REKAPITULACIJA!$F$45*R50)</f>
        <v/>
      </c>
      <c r="J50" s="184"/>
      <c r="K50" s="191"/>
      <c r="L50" s="191" t="str">
        <f>IF(REKAPITULACIJA!$F$45*U50=0,"",REKAPITULACIJA!$F$45*U50)</f>
        <v/>
      </c>
      <c r="M50" s="201"/>
    </row>
    <row r="51" spans="1:17" ht="20.25" customHeight="1" x14ac:dyDescent="0.3">
      <c r="B51" s="140"/>
      <c r="C51" s="140"/>
      <c r="D51" s="140"/>
      <c r="E51" s="131"/>
      <c r="F51" s="163"/>
      <c r="G51" s="141"/>
      <c r="H51" s="185"/>
      <c r="I51" s="185"/>
      <c r="J51" s="185"/>
      <c r="K51" s="202"/>
      <c r="L51" s="202"/>
      <c r="M51" s="202"/>
    </row>
    <row r="52" spans="1:17" ht="13.5" x14ac:dyDescent="0.25">
      <c r="B52" s="294" t="s">
        <v>44</v>
      </c>
      <c r="C52" s="294"/>
      <c r="D52" s="294"/>
      <c r="E52" s="82" t="str">
        <f>IF(SUM(E53:E54)=0,0,"")</f>
        <v/>
      </c>
      <c r="F52" s="142" t="str">
        <f>IF(REKAPITULACIJA!$F$45*O52=0,"",REKAPITULACIJA!$F$45*O52)</f>
        <v/>
      </c>
      <c r="G52" s="52"/>
      <c r="H52" s="180" t="str">
        <f>IF(SUM(H53:H54)=0,0,"")</f>
        <v/>
      </c>
      <c r="I52" s="183" t="str">
        <f>IF(REKAPITULACIJA!$F$45*R52=0,"",REKAPITULACIJA!$F$45*R52)</f>
        <v/>
      </c>
      <c r="J52" s="180"/>
      <c r="K52" s="197" t="str">
        <f>IF(SUM(K53:K54)=0,0,"")</f>
        <v/>
      </c>
      <c r="L52" s="200" t="str">
        <f>IF(REKAPITULACIJA!$F$45*U52=0,"",REKAPITULACIJA!$F$45*U52)</f>
        <v/>
      </c>
      <c r="M52" s="197"/>
    </row>
    <row r="53" spans="1:17" ht="38.25" x14ac:dyDescent="0.2">
      <c r="B53" s="54" t="s">
        <v>33</v>
      </c>
      <c r="C53" s="55" t="s">
        <v>32</v>
      </c>
      <c r="D53" s="56" t="s">
        <v>58</v>
      </c>
      <c r="E53" s="57">
        <v>45</v>
      </c>
      <c r="F53" s="248"/>
      <c r="G53" s="57" t="str">
        <f t="shared" ref="G53:G55" si="49">IF(F53="","",E53*F53)</f>
        <v/>
      </c>
      <c r="H53" s="175">
        <f>REKAPITULACIJA!$E$44*E53</f>
        <v>27</v>
      </c>
      <c r="I53" s="176">
        <f>F53</f>
        <v>0</v>
      </c>
      <c r="J53" s="176">
        <f t="shared" ref="J53" si="50">IF(I53="","",H53*I53)</f>
        <v>0</v>
      </c>
      <c r="K53" s="192">
        <f>REKAPITULACIJA!$E$43*'1. PREDDELA'!E53</f>
        <v>18</v>
      </c>
      <c r="L53" s="193">
        <f>F53</f>
        <v>0</v>
      </c>
      <c r="M53" s="193">
        <f t="shared" ref="M53" si="51">IF(L53="","",K53*L53)</f>
        <v>0</v>
      </c>
      <c r="O53" s="5">
        <v>0</v>
      </c>
      <c r="P53" s="53">
        <f>E8*1000/4</f>
        <v>105</v>
      </c>
      <c r="Q53" s="10"/>
    </row>
    <row r="54" spans="1:17" ht="51" x14ac:dyDescent="0.2">
      <c r="B54" s="43" t="s">
        <v>34</v>
      </c>
      <c r="C54" s="44" t="s">
        <v>32</v>
      </c>
      <c r="D54" s="45" t="s">
        <v>303</v>
      </c>
      <c r="E54" s="46">
        <v>45</v>
      </c>
      <c r="F54" s="248"/>
      <c r="G54" s="46" t="str">
        <f t="shared" si="49"/>
        <v/>
      </c>
      <c r="H54" s="175">
        <f>REKAPITULACIJA!$E$44*E54</f>
        <v>27</v>
      </c>
      <c r="I54" s="176">
        <f t="shared" ref="I54:I55" si="52">F54</f>
        <v>0</v>
      </c>
      <c r="J54" s="176">
        <f t="shared" ref="J54:J55" si="53">IF(I54="","",H54*I54)</f>
        <v>0</v>
      </c>
      <c r="K54" s="192">
        <f>REKAPITULACIJA!$E$43*'1. PREDDELA'!E54</f>
        <v>18</v>
      </c>
      <c r="L54" s="193">
        <f t="shared" ref="L54:L55" si="54">F54</f>
        <v>0</v>
      </c>
      <c r="M54" s="193">
        <f t="shared" ref="M54:M55" si="55">IF(L54="","",K54*L54)</f>
        <v>0</v>
      </c>
      <c r="O54" s="12">
        <v>0</v>
      </c>
      <c r="P54" s="53"/>
      <c r="Q54" s="10"/>
    </row>
    <row r="55" spans="1:17" s="8" customFormat="1" ht="25.5" x14ac:dyDescent="0.2">
      <c r="A55" s="85"/>
      <c r="B55" s="54" t="s">
        <v>205</v>
      </c>
      <c r="C55" s="55" t="s">
        <v>4</v>
      </c>
      <c r="D55" s="56" t="s">
        <v>206</v>
      </c>
      <c r="E55" s="57">
        <v>1</v>
      </c>
      <c r="F55" s="248"/>
      <c r="G55" s="57" t="str">
        <f t="shared" si="49"/>
        <v/>
      </c>
      <c r="H55" s="175">
        <f>REKAPITULACIJA!$E$44*E55</f>
        <v>0.6</v>
      </c>
      <c r="I55" s="176">
        <f t="shared" si="52"/>
        <v>0</v>
      </c>
      <c r="J55" s="176">
        <f t="shared" si="53"/>
        <v>0</v>
      </c>
      <c r="K55" s="192">
        <f>REKAPITULACIJA!$E$43*'1. PREDDELA'!E55</f>
        <v>0.4</v>
      </c>
      <c r="L55" s="193">
        <f t="shared" si="54"/>
        <v>0</v>
      </c>
      <c r="M55" s="193">
        <f t="shared" si="55"/>
        <v>0</v>
      </c>
      <c r="O55" s="117">
        <v>1500</v>
      </c>
      <c r="P55" s="112">
        <v>0</v>
      </c>
      <c r="Q55" s="124"/>
    </row>
    <row r="56" spans="1:17" ht="21.2" customHeight="1" x14ac:dyDescent="0.25">
      <c r="B56" s="294" t="s">
        <v>45</v>
      </c>
      <c r="C56" s="294"/>
      <c r="D56" s="294"/>
      <c r="E56" s="52" t="str">
        <f>IF(SUM(E58:E58)=0,0,"")</f>
        <v/>
      </c>
      <c r="F56" s="206" t="str">
        <f>IF(REKAPITULACIJA!$F$45*O57=0,"",REKAPITULACIJA!$F$45*O57)</f>
        <v/>
      </c>
      <c r="G56" s="52"/>
      <c r="H56" s="52"/>
      <c r="I56" s="206" t="str">
        <f>IF(REKAPITULACIJA!$F$45*R57=0,"",REKAPITULACIJA!$F$45*R57)</f>
        <v/>
      </c>
      <c r="J56" s="52"/>
      <c r="K56" s="52" t="str">
        <f>IF(SUM(K58:K58)=0,0,"")</f>
        <v/>
      </c>
      <c r="L56" s="206" t="str">
        <f>IF(REKAPITULACIJA!$F$45*U57=0,"",REKAPITULACIJA!$F$45*U57)</f>
        <v/>
      </c>
      <c r="M56" s="52"/>
      <c r="O56" s="3"/>
      <c r="P56" s="53"/>
      <c r="Q56" s="10"/>
    </row>
    <row r="57" spans="1:17" x14ac:dyDescent="0.2">
      <c r="E57" s="40" t="str">
        <f>IF(SUM(E58:E58)=0,0,"")</f>
        <v/>
      </c>
      <c r="F57" s="207" t="str">
        <f>IF(REKAPITULACIJA!$F$45*O58=0,"",REKAPITULACIJA!$F$45*O58)</f>
        <v/>
      </c>
      <c r="G57" s="40"/>
      <c r="H57" s="40"/>
      <c r="I57" s="207" t="str">
        <f>IF(REKAPITULACIJA!$F$45*R58=0,"",REKAPITULACIJA!$F$45*R58)</f>
        <v/>
      </c>
      <c r="J57" s="40"/>
      <c r="K57" s="40" t="str">
        <f>IF(SUM(K58:K58)=0,0,"")</f>
        <v/>
      </c>
      <c r="L57" s="207" t="str">
        <f>IF(REKAPITULACIJA!$F$45*U58=0,"",REKAPITULACIJA!$F$45*U58)</f>
        <v/>
      </c>
      <c r="M57" s="40"/>
      <c r="O57" s="3"/>
      <c r="P57" s="53"/>
      <c r="Q57" s="10"/>
    </row>
    <row r="58" spans="1:17" ht="76.5" x14ac:dyDescent="0.2">
      <c r="B58" s="43" t="s">
        <v>403</v>
      </c>
      <c r="C58" s="44" t="s">
        <v>4</v>
      </c>
      <c r="D58" s="45" t="s">
        <v>404</v>
      </c>
      <c r="E58" s="46">
        <v>100</v>
      </c>
      <c r="F58" s="248"/>
      <c r="G58" s="46" t="str">
        <f t="shared" ref="G58" si="56">IF(F58="","",E58*F58)</f>
        <v/>
      </c>
      <c r="H58" s="175">
        <v>0</v>
      </c>
      <c r="I58" s="176">
        <f>F58</f>
        <v>0</v>
      </c>
      <c r="J58" s="176">
        <f t="shared" ref="J58" si="57">IF(I58="","",H58*I58)</f>
        <v>0</v>
      </c>
      <c r="K58" s="193">
        <f>'1. PREDDELA'!E58</f>
        <v>100</v>
      </c>
      <c r="L58" s="193">
        <f>F58</f>
        <v>0</v>
      </c>
      <c r="M58" s="193">
        <f t="shared" ref="M58" si="58">IF(L58="","",K58*L58)</f>
        <v>0</v>
      </c>
      <c r="O58" s="13">
        <v>0</v>
      </c>
      <c r="P58" s="53"/>
      <c r="Q58" s="10"/>
    </row>
    <row r="59" spans="1:17" x14ac:dyDescent="0.2">
      <c r="E59" s="40" t="str">
        <f>IF(SUM(E62:E63)=0,0,"")</f>
        <v/>
      </c>
      <c r="F59" s="206" t="str">
        <f>IF(REKAPITULACIJA!$F$45*O60=0,"",REKAPITULACIJA!$F$45*O60)</f>
        <v/>
      </c>
      <c r="G59" s="40"/>
      <c r="H59" s="173" t="str">
        <f>IF(SUM(H62:H63)=0,0,"")</f>
        <v/>
      </c>
      <c r="I59" s="181" t="str">
        <f>IF(REKAPITULACIJA!$F$45*R60=0,"",REKAPITULACIJA!$F$45*R60)</f>
        <v/>
      </c>
      <c r="J59" s="173"/>
      <c r="K59" s="190" t="str">
        <f>IF(SUM(K62:K63)=0,0,"")</f>
        <v/>
      </c>
      <c r="L59" s="198" t="str">
        <f>IF(REKAPITULACIJA!$F$45*U60=0,"",REKAPITULACIJA!$F$45*U60)</f>
        <v/>
      </c>
      <c r="M59" s="190"/>
      <c r="O59" s="3"/>
      <c r="P59" s="53"/>
      <c r="Q59" s="10"/>
    </row>
    <row r="60" spans="1:17" ht="21.2" customHeight="1" x14ac:dyDescent="0.25">
      <c r="B60" s="294" t="s">
        <v>46</v>
      </c>
      <c r="C60" s="294"/>
      <c r="D60" s="294"/>
      <c r="E60" s="52" t="str">
        <f>IF(SUM(E62:E63)=0,0,"")</f>
        <v/>
      </c>
      <c r="F60" s="58" t="str">
        <f>IF(REKAPITULACIJA!$F$45*O61=0,"",REKAPITULACIJA!$F$45*O61)</f>
        <v/>
      </c>
      <c r="G60" s="52"/>
      <c r="H60" s="180" t="str">
        <f>IF(SUM(H62:H63)=0,0,"")</f>
        <v/>
      </c>
      <c r="I60" s="178" t="str">
        <f>IF(REKAPITULACIJA!$F$45*R61=0,"",REKAPITULACIJA!$F$45*R61)</f>
        <v/>
      </c>
      <c r="J60" s="180"/>
      <c r="K60" s="197" t="str">
        <f>IF(SUM(K62:K63)=0,0,"")</f>
        <v/>
      </c>
      <c r="L60" s="195" t="str">
        <f>IF(REKAPITULACIJA!$F$45*U61=0,"",REKAPITULACIJA!$F$45*U61)</f>
        <v/>
      </c>
      <c r="M60" s="197"/>
      <c r="O60" s="3"/>
      <c r="P60" s="53"/>
      <c r="Q60" s="10"/>
    </row>
    <row r="61" spans="1:17" x14ac:dyDescent="0.2">
      <c r="E61" s="40" t="str">
        <f>IF(SUM(E62:E63)=0,0,"")</f>
        <v/>
      </c>
      <c r="F61" s="207" t="str">
        <f>IF(REKAPITULACIJA!$F$45*O62=0,"",REKAPITULACIJA!$F$45*O62)</f>
        <v/>
      </c>
      <c r="G61" s="40"/>
      <c r="H61" s="173" t="str">
        <f>IF(SUM(H62:H63)=0,0,"")</f>
        <v/>
      </c>
      <c r="I61" s="183" t="str">
        <f>IF(REKAPITULACIJA!$F$45*R62=0,"",REKAPITULACIJA!$F$45*R62)</f>
        <v/>
      </c>
      <c r="J61" s="173"/>
      <c r="K61" s="190" t="str">
        <f>IF(SUM(K62:K63)=0,0,"")</f>
        <v/>
      </c>
      <c r="L61" s="200" t="str">
        <f>IF(REKAPITULACIJA!$F$45*U62=0,"",REKAPITULACIJA!$F$45*U62)</f>
        <v/>
      </c>
      <c r="M61" s="190"/>
      <c r="O61" s="3"/>
      <c r="P61" s="53"/>
      <c r="Q61" s="10"/>
    </row>
    <row r="62" spans="1:17" ht="63.75" x14ac:dyDescent="0.2">
      <c r="B62" s="43" t="s">
        <v>35</v>
      </c>
      <c r="C62" s="44" t="s">
        <v>4</v>
      </c>
      <c r="D62" s="45" t="s">
        <v>365</v>
      </c>
      <c r="E62" s="46">
        <v>1</v>
      </c>
      <c r="F62" s="248"/>
      <c r="G62" s="46" t="str">
        <f>IF(F62="","",E62*F62)</f>
        <v/>
      </c>
      <c r="H62" s="175">
        <f>REKAPITULACIJA!$E$44*E62</f>
        <v>0.6</v>
      </c>
      <c r="I62" s="176">
        <f>F62</f>
        <v>0</v>
      </c>
      <c r="J62" s="176">
        <f t="shared" ref="J62" si="59">IF(I62="","",H62*I62)</f>
        <v>0</v>
      </c>
      <c r="K62" s="192">
        <f>REKAPITULACIJA!$E$43*'1. PREDDELA'!E62</f>
        <v>0.4</v>
      </c>
      <c r="L62" s="193">
        <f>F62</f>
        <v>0</v>
      </c>
      <c r="M62" s="193">
        <f t="shared" ref="M62" si="60">IF(L62="","",K62*L62)</f>
        <v>0</v>
      </c>
      <c r="O62" s="5">
        <v>0</v>
      </c>
      <c r="P62" s="53"/>
      <c r="Q62" s="10"/>
    </row>
    <row r="63" spans="1:17" ht="51" x14ac:dyDescent="0.2">
      <c r="B63" s="43" t="s">
        <v>36</v>
      </c>
      <c r="C63" s="44" t="s">
        <v>4</v>
      </c>
      <c r="D63" s="45" t="s">
        <v>366</v>
      </c>
      <c r="E63" s="46">
        <v>1</v>
      </c>
      <c r="F63" s="248"/>
      <c r="G63" s="46" t="str">
        <f t="shared" ref="G63" si="61">IF(F63="","",E63*F63)</f>
        <v/>
      </c>
      <c r="H63" s="175">
        <f>REKAPITULACIJA!$E$44*E63</f>
        <v>0.6</v>
      </c>
      <c r="I63" s="176">
        <f>F63</f>
        <v>0</v>
      </c>
      <c r="J63" s="176">
        <f t="shared" ref="J63" si="62">IF(I63="","",H63*I63)</f>
        <v>0</v>
      </c>
      <c r="K63" s="192">
        <f>REKAPITULACIJA!$E$43*'1. PREDDELA'!E63</f>
        <v>0.4</v>
      </c>
      <c r="L63" s="193">
        <f>F63</f>
        <v>0</v>
      </c>
      <c r="M63" s="193">
        <f t="shared" ref="M63" si="63">IF(L63="","",K63*L63)</f>
        <v>0</v>
      </c>
      <c r="O63" s="5">
        <v>0</v>
      </c>
      <c r="P63" s="53"/>
      <c r="Q63" s="10"/>
    </row>
    <row r="64" spans="1:17" ht="13.5" thickBot="1" x14ac:dyDescent="0.25"/>
    <row r="65" spans="4:13" ht="16.5" thickBot="1" x14ac:dyDescent="0.25">
      <c r="D65" s="61" t="s">
        <v>59</v>
      </c>
      <c r="E65" s="94"/>
      <c r="F65" s="287" t="str">
        <f>IF(SUM(G8:G63)=0,"",SUM(G8:G63))</f>
        <v/>
      </c>
      <c r="G65" s="288"/>
      <c r="H65" s="186"/>
      <c r="I65" s="295" t="str">
        <f>IF(SUM(J8:J63)=0,"",SUM(J8:J63))</f>
        <v/>
      </c>
      <c r="J65" s="296"/>
      <c r="K65" s="203"/>
      <c r="L65" s="297" t="str">
        <f>IF(SUM(M8:M63)=0,"",SUM(M8:M63))</f>
        <v/>
      </c>
      <c r="M65" s="298"/>
    </row>
    <row r="67" spans="4:13" x14ac:dyDescent="0.2">
      <c r="D67" s="62"/>
    </row>
  </sheetData>
  <sheetProtection algorithmName="SHA-512" hashValue="SR47Oh22Tz0AoMDrsXuCv6Afpyu7nXKdK0Bm+stqCeLXX4KDlACS0QqRsAyPKEEKv7gQ4Ne+DeKd+Mk/wN1BQQ==" saltValue="61qluzqDQBdblDzN+cAKNQ==" spinCount="100000" sheet="1" objects="1" scenarios="1" selectLockedCells="1"/>
  <dataConsolidate/>
  <mergeCells count="16">
    <mergeCell ref="H1:J1"/>
    <mergeCell ref="K1:M1"/>
    <mergeCell ref="F65:G65"/>
    <mergeCell ref="B4:G4"/>
    <mergeCell ref="B6:D6"/>
    <mergeCell ref="B13:D13"/>
    <mergeCell ref="B14:D14"/>
    <mergeCell ref="B24:D24"/>
    <mergeCell ref="B31:D31"/>
    <mergeCell ref="B42:D42"/>
    <mergeCell ref="B50:D50"/>
    <mergeCell ref="B52:D52"/>
    <mergeCell ref="B56:D56"/>
    <mergeCell ref="B60:D60"/>
    <mergeCell ref="I65:J65"/>
    <mergeCell ref="L65:M65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&amp;CStran &amp;P</oddFooter>
  </headerFooter>
  <rowBreaks count="2" manualBreakCount="2">
    <brk id="23" max="12" man="1"/>
    <brk id="41" max="12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  <pageSetUpPr fitToPage="1"/>
  </sheetPr>
  <dimension ref="A1:AH69"/>
  <sheetViews>
    <sheetView view="pageBreakPreview" zoomScale="160" zoomScaleNormal="130" zoomScaleSheetLayoutView="160" zoomScalePageLayoutView="120" workbookViewId="0">
      <pane ySplit="2" topLeftCell="A23" activePane="bottomLeft" state="frozen"/>
      <selection pane="bottomLeft" activeCell="F30" sqref="F30"/>
    </sheetView>
  </sheetViews>
  <sheetFormatPr defaultColWidth="9.140625" defaultRowHeight="12.75" x14ac:dyDescent="0.2"/>
  <cols>
    <col min="1" max="1" width="2.140625" style="34" customWidth="1"/>
    <col min="2" max="2" width="7.7109375" style="30" customWidth="1"/>
    <col min="3" max="3" width="6.42578125" style="31" customWidth="1"/>
    <col min="4" max="4" width="45.42578125" style="32" customWidth="1"/>
    <col min="5" max="6" width="9.140625" style="87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8.7109375" style="14" hidden="1" customWidth="1"/>
    <col min="16" max="16" width="13.42578125" style="2" hidden="1" customWidth="1"/>
    <col min="17" max="17" width="30.42578125" style="121" hidden="1" customWidth="1"/>
    <col min="18" max="18" width="23.42578125" style="75" hidden="1" customWidth="1"/>
    <col min="19" max="19" width="16" style="10" hidden="1" customWidth="1"/>
    <col min="20" max="26" width="0" style="10" hidden="1" customWidth="1"/>
    <col min="27" max="28" width="9.140625" style="10"/>
    <col min="29" max="29" width="3.7109375" style="10" customWidth="1"/>
    <col min="30" max="30" width="9.140625" style="10" hidden="1" customWidth="1"/>
    <col min="31" max="31" width="27" style="10" customWidth="1"/>
    <col min="32" max="16384" width="9.140625" style="10"/>
  </cols>
  <sheetData>
    <row r="1" spans="1:18" x14ac:dyDescent="0.2">
      <c r="A1" s="29"/>
      <c r="H1" s="285" t="s">
        <v>319</v>
      </c>
      <c r="I1" s="285"/>
      <c r="J1" s="285"/>
      <c r="K1" s="286" t="s">
        <v>320</v>
      </c>
      <c r="L1" s="286"/>
      <c r="M1" s="286"/>
      <c r="O1" s="14" t="s">
        <v>226</v>
      </c>
      <c r="P1" s="1" t="s">
        <v>235</v>
      </c>
      <c r="Q1" s="1" t="s">
        <v>233</v>
      </c>
    </row>
    <row r="2" spans="1:18" ht="24.95" customHeight="1" x14ac:dyDescent="0.2">
      <c r="B2" s="63" t="s">
        <v>47</v>
      </c>
      <c r="C2" s="63" t="s">
        <v>52</v>
      </c>
      <c r="D2" s="63" t="s">
        <v>48</v>
      </c>
      <c r="E2" s="90" t="s">
        <v>49</v>
      </c>
      <c r="F2" s="90" t="s">
        <v>50</v>
      </c>
      <c r="G2" s="64" t="s">
        <v>51</v>
      </c>
      <c r="H2" s="208" t="s">
        <v>49</v>
      </c>
      <c r="I2" s="208" t="s">
        <v>50</v>
      </c>
      <c r="J2" s="208" t="s">
        <v>51</v>
      </c>
      <c r="K2" s="211" t="s">
        <v>49</v>
      </c>
      <c r="L2" s="211" t="s">
        <v>50</v>
      </c>
      <c r="M2" s="211" t="s">
        <v>51</v>
      </c>
      <c r="O2" s="118"/>
    </row>
    <row r="3" spans="1:18" x14ac:dyDescent="0.2">
      <c r="B3" s="65"/>
      <c r="C3" s="65"/>
      <c r="D3" s="66"/>
      <c r="E3" s="91"/>
      <c r="F3" s="91"/>
      <c r="G3" s="67"/>
      <c r="H3" s="209"/>
      <c r="I3" s="209"/>
      <c r="J3" s="209"/>
      <c r="K3" s="212"/>
      <c r="L3" s="212"/>
      <c r="M3" s="212"/>
    </row>
    <row r="4" spans="1:18" ht="15.75" x14ac:dyDescent="0.2">
      <c r="B4" s="289" t="s">
        <v>60</v>
      </c>
      <c r="C4" s="289"/>
      <c r="D4" s="289"/>
      <c r="E4" s="290"/>
      <c r="F4" s="290"/>
      <c r="G4" s="28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71" t="str">
        <f>IF(SUM(E8:E10)=0,0,"")</f>
        <v/>
      </c>
      <c r="F5" s="71"/>
      <c r="G5" s="40"/>
      <c r="H5" s="173" t="str">
        <f>IF(SUM(H8:H10)=0,0,"")</f>
        <v/>
      </c>
      <c r="I5" s="173"/>
      <c r="J5" s="173"/>
      <c r="K5" s="190" t="str">
        <f>IF(SUM(K8:K10)=0,0,"")</f>
        <v/>
      </c>
      <c r="L5" s="190"/>
      <c r="M5" s="190"/>
    </row>
    <row r="6" spans="1:18" ht="21.2" customHeight="1" x14ac:dyDescent="0.3">
      <c r="B6" s="291" t="s">
        <v>80</v>
      </c>
      <c r="C6" s="292"/>
      <c r="D6" s="292"/>
      <c r="E6" s="144" t="str">
        <f>IF(SUM(E8:E10)=0,0,"")</f>
        <v/>
      </c>
      <c r="F6" s="144"/>
      <c r="G6" s="145"/>
      <c r="H6" s="174" t="str">
        <f>IF(SUM(H8:H10)=0,0,"")</f>
        <v/>
      </c>
      <c r="I6" s="174"/>
      <c r="J6" s="184"/>
      <c r="K6" s="191" t="str">
        <f>IF(SUM(K8:K10)=0,0,"")</f>
        <v/>
      </c>
      <c r="L6" s="191"/>
      <c r="M6" s="201"/>
    </row>
    <row r="7" spans="1:18" x14ac:dyDescent="0.2">
      <c r="E7" s="71" t="str">
        <f>IF(SUM(E8:E10)=0,0,"")</f>
        <v/>
      </c>
      <c r="F7" s="71"/>
      <c r="G7" s="40"/>
      <c r="H7" s="173" t="str">
        <f>IF(SUM(H8:H10)=0,0,"")</f>
        <v/>
      </c>
      <c r="I7" s="173"/>
      <c r="J7" s="173"/>
      <c r="K7" s="190" t="str">
        <f>IF(SUM(K8:K10)=0,0,"")</f>
        <v/>
      </c>
      <c r="L7" s="190"/>
      <c r="M7" s="190"/>
    </row>
    <row r="8" spans="1:18" s="70" customFormat="1" ht="38.25" x14ac:dyDescent="0.2">
      <c r="A8" s="69"/>
      <c r="B8" s="54" t="s">
        <v>61</v>
      </c>
      <c r="C8" s="55" t="s">
        <v>19</v>
      </c>
      <c r="D8" s="56" t="s">
        <v>77</v>
      </c>
      <c r="E8" s="57">
        <f>(725*0.8+510+620*2)*0.2*1.1</f>
        <v>512.6</v>
      </c>
      <c r="F8" s="248"/>
      <c r="G8" s="57" t="str">
        <f t="shared" ref="G8:G10" si="0">IF(F8="","",E8*F8)</f>
        <v/>
      </c>
      <c r="H8" s="175">
        <f>REKAPITULACIJA!$E$44*E8</f>
        <v>307.56</v>
      </c>
      <c r="I8" s="176">
        <f>F8</f>
        <v>0</v>
      </c>
      <c r="J8" s="176">
        <f t="shared" ref="J8" si="1">IF(I8="","",H8*I8)</f>
        <v>0</v>
      </c>
      <c r="K8" s="192">
        <f>REKAPITULACIJA!$E$43*E8</f>
        <v>205.04000000000002</v>
      </c>
      <c r="L8" s="193">
        <f>F8</f>
        <v>0</v>
      </c>
      <c r="M8" s="193">
        <f t="shared" ref="M8" si="2">IF(L8="","",K8*L8)</f>
        <v>0</v>
      </c>
      <c r="O8" s="11">
        <v>3.41</v>
      </c>
      <c r="P8" s="2">
        <f>0</f>
        <v>0</v>
      </c>
    </row>
    <row r="9" spans="1:18" ht="38.25" x14ac:dyDescent="0.2">
      <c r="B9" s="43" t="s">
        <v>63</v>
      </c>
      <c r="C9" s="44" t="s">
        <v>19</v>
      </c>
      <c r="D9" s="45" t="s">
        <v>241</v>
      </c>
      <c r="E9" s="57">
        <f>(825*5*0.4+7700*0.2+7700*0.1*0.45)*1.1</f>
        <v>3890.15</v>
      </c>
      <c r="F9" s="248"/>
      <c r="G9" s="46" t="str">
        <f t="shared" si="0"/>
        <v/>
      </c>
      <c r="H9" s="175">
        <f>REKAPITULACIJA!$E$44*E9</f>
        <v>2334.09</v>
      </c>
      <c r="I9" s="176">
        <f>F9</f>
        <v>0</v>
      </c>
      <c r="J9" s="176">
        <f t="shared" ref="J9:J10" si="3">IF(I9="","",H9*I9)</f>
        <v>0</v>
      </c>
      <c r="K9" s="192">
        <f>REKAPITULACIJA!$E$43*E9</f>
        <v>1556.0600000000002</v>
      </c>
      <c r="L9" s="193">
        <f>F9</f>
        <v>0</v>
      </c>
      <c r="M9" s="193">
        <f t="shared" ref="M9:M10" si="4">IF(L9="","",K9*L9)</f>
        <v>0</v>
      </c>
      <c r="O9" s="14">
        <v>5.28</v>
      </c>
      <c r="P9" s="2">
        <v>0</v>
      </c>
      <c r="Q9" s="32" t="s">
        <v>318</v>
      </c>
    </row>
    <row r="10" spans="1:18" ht="38.25" x14ac:dyDescent="0.2">
      <c r="B10" s="43" t="s">
        <v>64</v>
      </c>
      <c r="C10" s="44" t="s">
        <v>19</v>
      </c>
      <c r="D10" s="45" t="s">
        <v>243</v>
      </c>
      <c r="E10" s="46">
        <f>('4. ODVODNJAVANJE'!E8+'4. ODVODNJAVANJE'!E9)*0.5*0.5+'4. ODVODNJAVANJE'!E19*3+'4. ODVODNJAVANJE'!E20*1.5</f>
        <v>292.3125</v>
      </c>
      <c r="F10" s="249"/>
      <c r="G10" s="46" t="str">
        <f t="shared" si="0"/>
        <v/>
      </c>
      <c r="H10" s="175">
        <f>REKAPITULACIJA!$E$44*E10</f>
        <v>175.38749999999999</v>
      </c>
      <c r="I10" s="176">
        <f>F10</f>
        <v>0</v>
      </c>
      <c r="J10" s="176">
        <f t="shared" si="3"/>
        <v>0</v>
      </c>
      <c r="K10" s="192">
        <f>REKAPITULACIJA!$E$43*E10</f>
        <v>116.92500000000001</v>
      </c>
      <c r="L10" s="193">
        <f>F10</f>
        <v>0</v>
      </c>
      <c r="M10" s="193">
        <f t="shared" si="4"/>
        <v>0</v>
      </c>
      <c r="O10" s="14">
        <v>11.33</v>
      </c>
      <c r="R10" s="10"/>
    </row>
    <row r="11" spans="1:18" x14ac:dyDescent="0.2">
      <c r="E11" s="71" t="str">
        <f>IF(SUM(E14:E14)=0,0,"")</f>
        <v/>
      </c>
      <c r="F11" s="71"/>
      <c r="G11" s="40"/>
      <c r="H11" s="173" t="str">
        <f>IF(SUM(H14:H14)=0,0,"")</f>
        <v/>
      </c>
      <c r="I11" s="173"/>
      <c r="J11" s="173"/>
      <c r="K11" s="190" t="str">
        <f>IF(SUM(K14:K14)=0,0,"")</f>
        <v/>
      </c>
      <c r="L11" s="190"/>
      <c r="M11" s="190"/>
    </row>
    <row r="12" spans="1:18" ht="21.2" customHeight="1" x14ac:dyDescent="0.3">
      <c r="B12" s="291" t="s">
        <v>62</v>
      </c>
      <c r="C12" s="292"/>
      <c r="D12" s="292"/>
      <c r="E12" s="292" t="str">
        <f>IF(SUM(E14:E14)=0,0,"")</f>
        <v/>
      </c>
      <c r="F12" s="292"/>
      <c r="G12" s="302">
        <f>IF(REKAPITULACIJA!$F$45=0,"",IF(SUM(G14:G14)=0,0,""))</f>
        <v>0</v>
      </c>
      <c r="H12" s="303" t="str">
        <f>IF(SUM(H14:H14)=0,0,"")</f>
        <v/>
      </c>
      <c r="I12" s="303"/>
      <c r="J12" s="304">
        <f>IF(REKAPITULACIJA!$F$45=0,"",IF(SUM(J14:J14)=0,0,""))</f>
        <v>0</v>
      </c>
      <c r="K12" s="305" t="str">
        <f>IF(SUM(K14:K14)=0,0,"")</f>
        <v/>
      </c>
      <c r="L12" s="305"/>
      <c r="M12" s="306">
        <f>IF(REKAPITULACIJA!$F$45=0,"",IF(SUM(M14:M14)=0,0,""))</f>
        <v>0</v>
      </c>
    </row>
    <row r="13" spans="1:18" x14ac:dyDescent="0.2">
      <c r="E13" s="71" t="str">
        <f>IF(SUM(E14:E14)=0,0,"")</f>
        <v/>
      </c>
      <c r="F13" s="71"/>
      <c r="G13" s="40"/>
      <c r="H13" s="173" t="str">
        <f>IF(SUM(H14:H14)=0,0,"")</f>
        <v/>
      </c>
      <c r="I13" s="173"/>
      <c r="J13" s="173"/>
      <c r="K13" s="190" t="str">
        <f>IF(SUM(K14:K14)=0,0,"")</f>
        <v/>
      </c>
      <c r="L13" s="190"/>
      <c r="M13" s="190"/>
    </row>
    <row r="14" spans="1:18" ht="25.5" x14ac:dyDescent="0.2">
      <c r="B14" s="43" t="s">
        <v>65</v>
      </c>
      <c r="C14" s="44" t="s">
        <v>7</v>
      </c>
      <c r="D14" s="45" t="s">
        <v>78</v>
      </c>
      <c r="E14" s="57">
        <f>825*5+7700*0.1</f>
        <v>4895</v>
      </c>
      <c r="F14" s="248"/>
      <c r="G14" s="46" t="str">
        <f t="shared" ref="G14" si="5">IF(F14="","",E14*F14)</f>
        <v/>
      </c>
      <c r="H14" s="175">
        <f>REKAPITULACIJA!$E$44*E14</f>
        <v>2937</v>
      </c>
      <c r="I14" s="176">
        <f>F14</f>
        <v>0</v>
      </c>
      <c r="J14" s="176">
        <f t="shared" ref="J14" si="6">IF(I14="","",H14*I14)</f>
        <v>0</v>
      </c>
      <c r="K14" s="192">
        <f>REKAPITULACIJA!$E$43*E14</f>
        <v>1958</v>
      </c>
      <c r="L14" s="193">
        <f>F14</f>
        <v>0</v>
      </c>
      <c r="M14" s="193">
        <f t="shared" ref="M14" si="7">IF(L14="","",K14*L14)</f>
        <v>0</v>
      </c>
      <c r="O14" s="14">
        <v>1.2</v>
      </c>
      <c r="Q14" s="32" t="s">
        <v>304</v>
      </c>
    </row>
    <row r="15" spans="1:18" x14ac:dyDescent="0.2">
      <c r="E15" s="57" t="str">
        <f>IF(SUM(E18:E18)=0,0,"")</f>
        <v/>
      </c>
      <c r="F15" s="57" t="str">
        <f>IF(REKAPITULACIJA!$F$45*O15=0,"",REKAPITULACIJA!$F$45*O15)</f>
        <v/>
      </c>
      <c r="G15" s="40"/>
      <c r="H15" s="176" t="str">
        <f>IF(SUM(H18:H18)=0,0,"")</f>
        <v/>
      </c>
      <c r="I15" s="176" t="str">
        <f>IF(REKAPITULACIJA!$F$45*R15=0,"",REKAPITULACIJA!$F$45*R15)</f>
        <v/>
      </c>
      <c r="J15" s="173"/>
      <c r="K15" s="193"/>
      <c r="L15" s="193" t="str">
        <f>IF(REKAPITULACIJA!$F$45*U15=0,"",REKAPITULACIJA!$F$45*U15)</f>
        <v/>
      </c>
      <c r="M15" s="190"/>
      <c r="R15" s="10"/>
    </row>
    <row r="16" spans="1:18" ht="21.2" customHeight="1" x14ac:dyDescent="0.3">
      <c r="B16" s="291" t="s">
        <v>81</v>
      </c>
      <c r="C16" s="292"/>
      <c r="D16" s="292"/>
      <c r="E16" s="144" t="str">
        <f>IF(SUM(E18:E18)=0,0,"")</f>
        <v/>
      </c>
      <c r="F16" s="144"/>
      <c r="G16" s="145"/>
      <c r="H16" s="174" t="str">
        <f>IF(SUM(H18:H18)=0,0,"")</f>
        <v/>
      </c>
      <c r="I16" s="174"/>
      <c r="J16" s="184"/>
      <c r="K16" s="191"/>
      <c r="L16" s="191"/>
      <c r="M16" s="201"/>
      <c r="Q16" s="10"/>
      <c r="R16" s="10"/>
    </row>
    <row r="17" spans="1:30" x14ac:dyDescent="0.2">
      <c r="E17" s="57" t="str">
        <f>IF(SUM(E18:E18)=0,0,"")</f>
        <v/>
      </c>
      <c r="F17" s="57" t="str">
        <f>IF(REKAPITULACIJA!$F$45*O17=0,"",REKAPITULACIJA!$F$45*O17)</f>
        <v/>
      </c>
      <c r="G17" s="40"/>
      <c r="H17" s="176" t="str">
        <f>IF(SUM(H18:H18)=0,0,"")</f>
        <v/>
      </c>
      <c r="I17" s="176" t="str">
        <f>IF(REKAPITULACIJA!$F$45*R17=0,"",REKAPITULACIJA!$F$45*R17)</f>
        <v/>
      </c>
      <c r="J17" s="173"/>
      <c r="K17" s="193"/>
      <c r="L17" s="193" t="str">
        <f>IF(REKAPITULACIJA!$F$45*U17=0,"",REKAPITULACIJA!$F$45*U17)</f>
        <v/>
      </c>
      <c r="M17" s="190"/>
      <c r="Q17" s="10"/>
      <c r="R17" s="10"/>
    </row>
    <row r="18" spans="1:30" ht="38.25" x14ac:dyDescent="0.2">
      <c r="B18" s="43" t="s">
        <v>66</v>
      </c>
      <c r="C18" s="44" t="s">
        <v>7</v>
      </c>
      <c r="D18" s="45" t="s">
        <v>317</v>
      </c>
      <c r="E18" s="46">
        <f>'1. PREDDELA'!E35</f>
        <v>7200</v>
      </c>
      <c r="F18" s="249"/>
      <c r="G18" s="46" t="str">
        <f t="shared" ref="G18" si="8">IF(F18="","",E18*F18)</f>
        <v/>
      </c>
      <c r="H18" s="176">
        <f>E18</f>
        <v>7200</v>
      </c>
      <c r="I18" s="176">
        <f>F18</f>
        <v>0</v>
      </c>
      <c r="J18" s="176">
        <f t="shared" ref="J18" si="9">IF(I18="","",H18*I18)</f>
        <v>0</v>
      </c>
      <c r="K18" s="192">
        <f>0</f>
        <v>0</v>
      </c>
      <c r="L18" s="193">
        <f>F18</f>
        <v>0</v>
      </c>
      <c r="M18" s="193">
        <f t="shared" ref="M18" si="10">IF(L18="","",K18*L18)</f>
        <v>0</v>
      </c>
      <c r="O18" s="6">
        <v>0</v>
      </c>
      <c r="Q18" s="10"/>
      <c r="R18" s="10"/>
    </row>
    <row r="19" spans="1:30" ht="21.2" customHeight="1" x14ac:dyDescent="0.3">
      <c r="B19" s="291" t="s">
        <v>82</v>
      </c>
      <c r="C19" s="292"/>
      <c r="D19" s="292"/>
      <c r="E19" s="144" t="str">
        <f>IF(SUM(E21:E24)=0,0,"")</f>
        <v/>
      </c>
      <c r="F19" s="144"/>
      <c r="G19" s="145"/>
      <c r="H19" s="174" t="str">
        <f>IF(SUM(H21:H24)=0,0,"")</f>
        <v/>
      </c>
      <c r="I19" s="174"/>
      <c r="J19" s="184"/>
      <c r="K19" s="191" t="str">
        <f>IF(SUM(K21:K24)=0,0,"")</f>
        <v/>
      </c>
      <c r="L19" s="191"/>
      <c r="M19" s="201"/>
    </row>
    <row r="20" spans="1:30" x14ac:dyDescent="0.2">
      <c r="E20" s="71" t="str">
        <f>IF(SUM(E21:E24)=0,0,"")</f>
        <v/>
      </c>
      <c r="F20" s="71"/>
      <c r="G20" s="40"/>
      <c r="H20" s="173" t="str">
        <f>IF(SUM(H21:H24)=0,0,"")</f>
        <v/>
      </c>
      <c r="I20" s="173"/>
      <c r="J20" s="173"/>
      <c r="K20" s="190" t="str">
        <f>IF(SUM(K21:K24)=0,0,"")</f>
        <v/>
      </c>
      <c r="L20" s="190"/>
      <c r="M20" s="190"/>
    </row>
    <row r="21" spans="1:30" ht="89.25" x14ac:dyDescent="0.2">
      <c r="B21" s="43" t="s">
        <v>242</v>
      </c>
      <c r="C21" s="44" t="s">
        <v>19</v>
      </c>
      <c r="D21" s="45" t="s">
        <v>394</v>
      </c>
      <c r="E21" s="57">
        <f>E10*0.9</f>
        <v>263.08125000000001</v>
      </c>
      <c r="F21" s="248"/>
      <c r="G21" s="46" t="str">
        <f t="shared" ref="G21" si="11">IF(F21="","",E21*F21)</f>
        <v/>
      </c>
      <c r="H21" s="175">
        <f>REKAPITULACIJA!$E$44*E21</f>
        <v>157.84875</v>
      </c>
      <c r="I21" s="176">
        <f>F21</f>
        <v>0</v>
      </c>
      <c r="J21" s="176">
        <f t="shared" ref="J21" si="12">IF(I21="","",H21*I21)</f>
        <v>0</v>
      </c>
      <c r="K21" s="192">
        <f>REKAPITULACIJA!$E$43*E21</f>
        <v>105.23250000000002</v>
      </c>
      <c r="L21" s="193">
        <f>F21</f>
        <v>0</v>
      </c>
      <c r="M21" s="193">
        <f t="shared" ref="M21" si="13">IF(L21="","",K21*L21)</f>
        <v>0</v>
      </c>
      <c r="O21" s="14">
        <v>8</v>
      </c>
      <c r="P21" s="2">
        <f>0.7*P10</f>
        <v>0</v>
      </c>
      <c r="Q21" s="32"/>
    </row>
    <row r="22" spans="1:30" ht="51" x14ac:dyDescent="0.2">
      <c r="B22" s="43" t="s">
        <v>392</v>
      </c>
      <c r="C22" s="44" t="s">
        <v>19</v>
      </c>
      <c r="D22" s="56" t="s">
        <v>363</v>
      </c>
      <c r="E22" s="57">
        <f>7700*0.1*0.45</f>
        <v>346.5</v>
      </c>
      <c r="F22" s="248"/>
      <c r="G22" s="46" t="str">
        <f t="shared" ref="G22" si="14">IF(F22="","",E22*F22)</f>
        <v/>
      </c>
      <c r="H22" s="176">
        <f>E22</f>
        <v>346.5</v>
      </c>
      <c r="I22" s="176">
        <f>F22</f>
        <v>0</v>
      </c>
      <c r="J22" s="176">
        <f t="shared" ref="J22:J23" si="15">IF(I22="","",H22*I22)</f>
        <v>0</v>
      </c>
      <c r="K22" s="192">
        <f>0</f>
        <v>0</v>
      </c>
      <c r="L22" s="193">
        <f>F22</f>
        <v>0</v>
      </c>
      <c r="M22" s="193">
        <f t="shared" ref="M22:M23" si="16">IF(L22="","",K22*L22)</f>
        <v>0</v>
      </c>
      <c r="O22" s="14">
        <v>10</v>
      </c>
      <c r="P22" s="2">
        <f>'3. VOZIŠČNE KONSTRUKCIJE'!E15*0.45*1.2</f>
        <v>3726</v>
      </c>
      <c r="Q22" s="32"/>
      <c r="R22" s="30"/>
    </row>
    <row r="23" spans="1:30" ht="51" x14ac:dyDescent="0.2">
      <c r="B23" s="43" t="s">
        <v>393</v>
      </c>
      <c r="C23" s="44" t="s">
        <v>19</v>
      </c>
      <c r="D23" s="45" t="s">
        <v>364</v>
      </c>
      <c r="E23" s="57">
        <f>'1. PREDDELA'!E33*0.2*1.3</f>
        <v>855.4</v>
      </c>
      <c r="F23" s="248"/>
      <c r="G23" s="46" t="str">
        <f t="shared" ref="G23" si="17">IF(F23="","",E23*F23)</f>
        <v/>
      </c>
      <c r="H23" s="175">
        <f>0</f>
        <v>0</v>
      </c>
      <c r="I23" s="176">
        <f>F23</f>
        <v>0</v>
      </c>
      <c r="J23" s="176">
        <f t="shared" si="15"/>
        <v>0</v>
      </c>
      <c r="K23" s="193">
        <f>E23</f>
        <v>855.4</v>
      </c>
      <c r="L23" s="193">
        <f>F23</f>
        <v>0</v>
      </c>
      <c r="M23" s="193">
        <f t="shared" si="16"/>
        <v>0</v>
      </c>
      <c r="O23" s="14">
        <v>18</v>
      </c>
      <c r="P23" s="2">
        <f>'3. VOZIŠČNE KONSTRUKCIJE'!E28*0.2*1.2</f>
        <v>947.52</v>
      </c>
      <c r="Q23" s="32"/>
      <c r="R23" s="30"/>
    </row>
    <row r="24" spans="1:30" ht="38.25" x14ac:dyDescent="0.2">
      <c r="B24" s="43" t="s">
        <v>67</v>
      </c>
      <c r="C24" s="44" t="s">
        <v>7</v>
      </c>
      <c r="D24" s="45" t="s">
        <v>79</v>
      </c>
      <c r="E24" s="57">
        <f>'1. PREDDELA'!E33*1.2+'1. PREDDELA'!E35</f>
        <v>11148</v>
      </c>
      <c r="F24" s="248"/>
      <c r="G24" s="46" t="str">
        <f t="shared" ref="G24" si="18">IF(F24="","",E24*F24)</f>
        <v/>
      </c>
      <c r="H24" s="175">
        <f>REKAPITULACIJA!$E$44*E24</f>
        <v>6688.8</v>
      </c>
      <c r="I24" s="176">
        <f>F24</f>
        <v>0</v>
      </c>
      <c r="J24" s="176">
        <f t="shared" ref="J24" si="19">IF(I24="","",H24*I24)</f>
        <v>0</v>
      </c>
      <c r="K24" s="192">
        <f>REKAPITULACIJA!$E$43*E24</f>
        <v>4459.2</v>
      </c>
      <c r="L24" s="193">
        <f>F24</f>
        <v>0</v>
      </c>
      <c r="M24" s="193">
        <f t="shared" ref="M24" si="20">IF(L24="","",K24*L24)</f>
        <v>0</v>
      </c>
      <c r="O24" s="14">
        <v>1.2</v>
      </c>
      <c r="P24" s="2">
        <f>+P14</f>
        <v>0</v>
      </c>
      <c r="Q24" s="32"/>
    </row>
    <row r="25" spans="1:30" x14ac:dyDescent="0.2">
      <c r="E25" s="71" t="str">
        <f>IF(SUM(E28:E30)=0,0,"")</f>
        <v/>
      </c>
      <c r="F25" s="71"/>
      <c r="G25" s="40"/>
      <c r="H25" s="173" t="str">
        <f>IF(SUM(H28:H30)=0,0,"")</f>
        <v/>
      </c>
      <c r="I25" s="173"/>
      <c r="J25" s="173"/>
      <c r="K25" s="190" t="str">
        <f>IF(SUM(K28:K30)=0,0,"")</f>
        <v/>
      </c>
      <c r="L25" s="190"/>
      <c r="M25" s="190"/>
    </row>
    <row r="26" spans="1:30" ht="21.2" customHeight="1" x14ac:dyDescent="0.3">
      <c r="B26" s="291" t="s">
        <v>83</v>
      </c>
      <c r="C26" s="292"/>
      <c r="D26" s="292"/>
      <c r="E26" s="144" t="str">
        <f>IF(SUM(E28:E30)=0,0,"")</f>
        <v/>
      </c>
      <c r="F26" s="144"/>
      <c r="G26" s="145"/>
      <c r="H26" s="174" t="str">
        <f>IF(SUM(H28:H30)=0,0,"")</f>
        <v/>
      </c>
      <c r="I26" s="174"/>
      <c r="J26" s="184"/>
      <c r="K26" s="191" t="str">
        <f>IF(SUM(K28:K30)=0,0,"")</f>
        <v/>
      </c>
      <c r="L26" s="191"/>
      <c r="M26" s="201"/>
    </row>
    <row r="27" spans="1:30" x14ac:dyDescent="0.2">
      <c r="E27" s="71" t="str">
        <f>IF(SUM(E28:E30)=0,0,"")</f>
        <v/>
      </c>
      <c r="F27" s="71"/>
      <c r="G27" s="40"/>
      <c r="H27" s="173" t="str">
        <f>IF(SUM(H28:H30)=0,0,"")</f>
        <v/>
      </c>
      <c r="I27" s="173"/>
      <c r="J27" s="173"/>
      <c r="K27" s="190" t="str">
        <f>IF(SUM(K28:K30)=0,0,"")</f>
        <v/>
      </c>
      <c r="L27" s="190"/>
      <c r="M27" s="190"/>
    </row>
    <row r="28" spans="1:30" s="70" customFormat="1" ht="38.25" x14ac:dyDescent="0.2">
      <c r="A28" s="69"/>
      <c r="B28" s="54" t="s">
        <v>68</v>
      </c>
      <c r="C28" s="55" t="s">
        <v>19</v>
      </c>
      <c r="D28" s="56" t="s">
        <v>265</v>
      </c>
      <c r="E28" s="57">
        <f>(620*2*0.2+510*0.2+725*0.3*0.2)*1.1</f>
        <v>432.85</v>
      </c>
      <c r="F28" s="248"/>
      <c r="G28" s="57" t="str">
        <f t="shared" ref="G28:G30" si="21">IF(F28="","",E28*F28)</f>
        <v/>
      </c>
      <c r="H28" s="175">
        <f>REKAPITULACIJA!$E$44*E28</f>
        <v>259.70999999999998</v>
      </c>
      <c r="I28" s="176">
        <f>F28</f>
        <v>0</v>
      </c>
      <c r="J28" s="176">
        <f t="shared" ref="J28" si="22">IF(I28="","",H28*I28)</f>
        <v>0</v>
      </c>
      <c r="K28" s="192">
        <f>REKAPITULACIJA!$E$43*E28</f>
        <v>173.14000000000001</v>
      </c>
      <c r="L28" s="193">
        <f>F28</f>
        <v>0</v>
      </c>
      <c r="M28" s="193">
        <f t="shared" ref="M28" si="23">IF(L28="","",K28*L28)</f>
        <v>0</v>
      </c>
      <c r="N28" s="10"/>
      <c r="O28" s="14">
        <v>5.4</v>
      </c>
      <c r="P28" s="2">
        <f>1.2*450</f>
        <v>540</v>
      </c>
      <c r="Q28" s="32"/>
      <c r="R28" s="72"/>
      <c r="S28" s="10"/>
      <c r="T28" s="10"/>
      <c r="U28" s="10"/>
      <c r="V28" s="10"/>
      <c r="W28" s="10"/>
      <c r="X28" s="10"/>
      <c r="Y28" s="10"/>
      <c r="Z28" s="10"/>
      <c r="AD28" s="10"/>
    </row>
    <row r="29" spans="1:30" ht="25.5" x14ac:dyDescent="0.2">
      <c r="B29" s="43" t="s">
        <v>69</v>
      </c>
      <c r="C29" s="44" t="s">
        <v>7</v>
      </c>
      <c r="D29" s="45" t="s">
        <v>227</v>
      </c>
      <c r="E29" s="57">
        <f>+E28/0.2</f>
        <v>2164.25</v>
      </c>
      <c r="F29" s="248"/>
      <c r="G29" s="46" t="str">
        <f t="shared" si="21"/>
        <v/>
      </c>
      <c r="H29" s="175">
        <f>REKAPITULACIJA!$E$44*E29</f>
        <v>1298.55</v>
      </c>
      <c r="I29" s="176">
        <f>F29</f>
        <v>0</v>
      </c>
      <c r="J29" s="176">
        <f t="shared" ref="J29:J30" si="24">IF(I29="","",H29*I29)</f>
        <v>0</v>
      </c>
      <c r="K29" s="192">
        <f>REKAPITULACIJA!$E$43*E29</f>
        <v>865.7</v>
      </c>
      <c r="L29" s="193">
        <f>F29</f>
        <v>0</v>
      </c>
      <c r="M29" s="193">
        <f t="shared" ref="M29:M30" si="25">IF(L29="","",K29*L29)</f>
        <v>0</v>
      </c>
      <c r="O29" s="14">
        <v>0.5</v>
      </c>
      <c r="P29" s="2">
        <f>P28</f>
        <v>540</v>
      </c>
      <c r="Q29" s="32"/>
    </row>
    <row r="30" spans="1:30" ht="63.75" x14ac:dyDescent="0.2">
      <c r="B30" s="43" t="s">
        <v>70</v>
      </c>
      <c r="C30" s="44" t="s">
        <v>4</v>
      </c>
      <c r="D30" s="45" t="s">
        <v>283</v>
      </c>
      <c r="E30" s="46">
        <v>5</v>
      </c>
      <c r="F30" s="249"/>
      <c r="G30" s="46" t="str">
        <f t="shared" si="21"/>
        <v/>
      </c>
      <c r="H30" s="175">
        <f>0</f>
        <v>0</v>
      </c>
      <c r="I30" s="176">
        <f>F30</f>
        <v>0</v>
      </c>
      <c r="J30" s="176">
        <f t="shared" si="24"/>
        <v>0</v>
      </c>
      <c r="K30" s="193">
        <f>E30</f>
        <v>5</v>
      </c>
      <c r="L30" s="193">
        <f>F30</f>
        <v>0</v>
      </c>
      <c r="M30" s="193">
        <f t="shared" si="25"/>
        <v>0</v>
      </c>
      <c r="O30" s="10"/>
      <c r="P30" s="10"/>
      <c r="Q30" s="10"/>
      <c r="R30" s="10"/>
    </row>
    <row r="31" spans="1:30" x14ac:dyDescent="0.2">
      <c r="E31" s="71"/>
      <c r="F31" s="71"/>
      <c r="G31" s="40"/>
      <c r="H31" s="173"/>
      <c r="I31" s="173"/>
      <c r="J31" s="173"/>
      <c r="K31" s="190"/>
      <c r="L31" s="190"/>
      <c r="M31" s="190"/>
    </row>
    <row r="32" spans="1:30" s="8" customFormat="1" ht="21.2" customHeight="1" x14ac:dyDescent="0.3">
      <c r="A32" s="85"/>
      <c r="B32" s="300" t="s">
        <v>84</v>
      </c>
      <c r="C32" s="301"/>
      <c r="D32" s="301"/>
      <c r="E32" s="144"/>
      <c r="F32" s="144"/>
      <c r="G32" s="146"/>
      <c r="H32" s="174"/>
      <c r="I32" s="174"/>
      <c r="J32" s="184"/>
      <c r="K32" s="191"/>
      <c r="L32" s="191"/>
      <c r="M32" s="201"/>
      <c r="O32" s="14"/>
      <c r="P32" s="112"/>
      <c r="Q32" s="124"/>
      <c r="R32" s="120"/>
    </row>
    <row r="33" spans="1:19" s="8" customFormat="1" x14ac:dyDescent="0.2">
      <c r="A33" s="85"/>
      <c r="B33" s="103"/>
      <c r="C33" s="104"/>
      <c r="D33" s="62"/>
      <c r="E33" s="71"/>
      <c r="F33" s="71"/>
      <c r="G33" s="71"/>
      <c r="H33" s="173"/>
      <c r="I33" s="173"/>
      <c r="J33" s="173"/>
      <c r="K33" s="190"/>
      <c r="L33" s="190"/>
      <c r="M33" s="190"/>
      <c r="O33" s="14"/>
      <c r="P33" s="112"/>
      <c r="Q33" s="124"/>
      <c r="R33" s="120"/>
    </row>
    <row r="34" spans="1:19" s="8" customFormat="1" ht="25.5" x14ac:dyDescent="0.2">
      <c r="A34" s="85"/>
      <c r="B34" s="54" t="s">
        <v>72</v>
      </c>
      <c r="C34" s="55" t="s">
        <v>71</v>
      </c>
      <c r="D34" s="56" t="s">
        <v>228</v>
      </c>
      <c r="E34" s="57">
        <f>E35+E36+E37</f>
        <v>16049.351250000002</v>
      </c>
      <c r="F34" s="248"/>
      <c r="G34" s="57" t="str">
        <f t="shared" ref="G34:G37" si="26">IF(F34="","",E34*F34)</f>
        <v/>
      </c>
      <c r="H34" s="175">
        <f>REKAPITULACIJA!$E$44*E34</f>
        <v>9629.6107499999998</v>
      </c>
      <c r="I34" s="176">
        <f>F34</f>
        <v>0</v>
      </c>
      <c r="J34" s="176">
        <f t="shared" ref="J34" si="27">IF(I34="","",H34*I34)</f>
        <v>0</v>
      </c>
      <c r="K34" s="192">
        <f>REKAPITULACIJA!$E$43*E34</f>
        <v>6419.7405000000008</v>
      </c>
      <c r="L34" s="193">
        <f>F34</f>
        <v>0</v>
      </c>
      <c r="M34" s="193">
        <f t="shared" ref="M34" si="28">IF(L34="","",K34*L34)</f>
        <v>0</v>
      </c>
      <c r="O34" s="14">
        <v>3</v>
      </c>
      <c r="P34" s="143">
        <f>(P9+P10)*1.9</f>
        <v>0</v>
      </c>
      <c r="Q34" s="124"/>
      <c r="R34" s="120"/>
    </row>
    <row r="35" spans="1:19" s="8" customFormat="1" ht="30" customHeight="1" x14ac:dyDescent="0.2">
      <c r="A35" s="85"/>
      <c r="B35" s="54" t="s">
        <v>73</v>
      </c>
      <c r="C35" s="55" t="s">
        <v>71</v>
      </c>
      <c r="D35" s="56" t="s">
        <v>306</v>
      </c>
      <c r="E35" s="57">
        <f>E8*1.9+E9*2.1+E10*2.1</f>
        <v>9757.1112500000017</v>
      </c>
      <c r="F35" s="248"/>
      <c r="G35" s="57" t="str">
        <f t="shared" si="26"/>
        <v/>
      </c>
      <c r="H35" s="175">
        <f>REKAPITULACIJA!$E$44*E35</f>
        <v>5854.2667500000007</v>
      </c>
      <c r="I35" s="176">
        <f t="shared" ref="I35:I37" si="29">F35</f>
        <v>0</v>
      </c>
      <c r="J35" s="176">
        <f t="shared" ref="J35:J37" si="30">IF(I35="","",H35*I35)</f>
        <v>0</v>
      </c>
      <c r="K35" s="192">
        <f>REKAPITULACIJA!$E$43*E35</f>
        <v>3902.8445000000011</v>
      </c>
      <c r="L35" s="193">
        <f t="shared" ref="L35:L37" si="31">F35</f>
        <v>0</v>
      </c>
      <c r="M35" s="193">
        <f t="shared" ref="M35:M37" si="32">IF(L35="","",K35*L35)</f>
        <v>0</v>
      </c>
      <c r="N35" s="70"/>
      <c r="O35" s="139">
        <v>3.5</v>
      </c>
      <c r="P35" s="2">
        <v>0</v>
      </c>
      <c r="Q35" s="124"/>
      <c r="R35" s="103"/>
    </row>
    <row r="36" spans="1:19" ht="27.75" customHeight="1" x14ac:dyDescent="0.2">
      <c r="B36" s="54" t="s">
        <v>74</v>
      </c>
      <c r="C36" s="55" t="s">
        <v>71</v>
      </c>
      <c r="D36" s="56" t="s">
        <v>214</v>
      </c>
      <c r="E36" s="57">
        <f>'1. PREDDELA'!E33*0.04*2.3+'1. PREDDELA'!E35*0.15*2.3</f>
        <v>2786.68</v>
      </c>
      <c r="F36" s="248"/>
      <c r="G36" s="57" t="str">
        <f t="shared" si="26"/>
        <v/>
      </c>
      <c r="H36" s="175">
        <f>REKAPITULACIJA!$E$44*E36</f>
        <v>1672.0079999999998</v>
      </c>
      <c r="I36" s="176">
        <f t="shared" si="29"/>
        <v>0</v>
      </c>
      <c r="J36" s="176">
        <f t="shared" si="30"/>
        <v>0</v>
      </c>
      <c r="K36" s="192">
        <f>REKAPITULACIJA!$E$43*E36</f>
        <v>1114.672</v>
      </c>
      <c r="L36" s="193">
        <f t="shared" si="31"/>
        <v>0</v>
      </c>
      <c r="M36" s="193">
        <f t="shared" si="32"/>
        <v>0</v>
      </c>
      <c r="N36" s="70"/>
      <c r="O36" s="139">
        <v>0</v>
      </c>
      <c r="P36" s="2">
        <v>0</v>
      </c>
      <c r="Q36" s="69"/>
      <c r="R36" s="30"/>
    </row>
    <row r="37" spans="1:19" s="8" customFormat="1" ht="42.75" customHeight="1" x14ac:dyDescent="0.2">
      <c r="A37" s="85"/>
      <c r="B37" s="54" t="s">
        <v>75</v>
      </c>
      <c r="C37" s="55" t="s">
        <v>71</v>
      </c>
      <c r="D37" s="56" t="s">
        <v>305</v>
      </c>
      <c r="E37" s="57">
        <f>'1. PREDDELA'!E36*0.2*2.1+'1. PREDDELA'!E39*0.08+'1. PREDDELA'!E40*0.02+'1. PREDDELA'!E34*0.25+'1. PREDDELA'!E45*0.25+'1. PREDDELA'!E46*0.5+('1. PREDDELA'!E47)*2.5+'1. PREDDELA'!E44*0.5*0.2*2.4</f>
        <v>3505.56</v>
      </c>
      <c r="F37" s="248"/>
      <c r="G37" s="57" t="str">
        <f t="shared" si="26"/>
        <v/>
      </c>
      <c r="H37" s="175">
        <f>REKAPITULACIJA!$E$44*E37</f>
        <v>2103.3359999999998</v>
      </c>
      <c r="I37" s="176">
        <f t="shared" si="29"/>
        <v>0</v>
      </c>
      <c r="J37" s="176">
        <f t="shared" si="30"/>
        <v>0</v>
      </c>
      <c r="K37" s="192">
        <f>REKAPITULACIJA!$E$43*E37</f>
        <v>1402.2240000000002</v>
      </c>
      <c r="L37" s="193">
        <f t="shared" si="31"/>
        <v>0</v>
      </c>
      <c r="M37" s="193">
        <f t="shared" si="32"/>
        <v>0</v>
      </c>
      <c r="N37" s="70"/>
      <c r="O37" s="139">
        <v>0</v>
      </c>
      <c r="P37" s="2"/>
      <c r="Q37" s="62"/>
      <c r="R37" s="103"/>
    </row>
    <row r="38" spans="1:19" s="8" customFormat="1" ht="13.5" thickBot="1" x14ac:dyDescent="0.25">
      <c r="A38" s="85"/>
      <c r="B38" s="136"/>
      <c r="C38" s="137"/>
      <c r="D38" s="138"/>
      <c r="E38" s="58"/>
      <c r="F38" s="87"/>
      <c r="G38" s="58"/>
      <c r="H38" s="178"/>
      <c r="I38" s="178"/>
      <c r="J38" s="178"/>
      <c r="K38" s="195"/>
      <c r="L38" s="195"/>
      <c r="M38" s="195"/>
      <c r="O38" s="119"/>
      <c r="P38" s="112"/>
      <c r="Q38" s="124"/>
      <c r="R38" s="120"/>
    </row>
    <row r="39" spans="1:19" ht="16.5" thickBot="1" x14ac:dyDescent="0.25">
      <c r="D39" s="61" t="s">
        <v>76</v>
      </c>
      <c r="E39" s="94"/>
      <c r="F39" s="299" t="str">
        <f>IF(SUM(G8:G37)=0,"",SUM(G8:G37))</f>
        <v/>
      </c>
      <c r="G39" s="288"/>
      <c r="H39" s="186"/>
      <c r="I39" s="295" t="str">
        <f>IF(SUM(J8:J37)=0,"",SUM(J8:J37))</f>
        <v/>
      </c>
      <c r="J39" s="296"/>
      <c r="K39" s="203"/>
      <c r="L39" s="297" t="str">
        <f>IF(SUM(M8:M37)=0,"",SUM(M8:M37))</f>
        <v/>
      </c>
      <c r="M39" s="298"/>
    </row>
    <row r="44" spans="1:19" x14ac:dyDescent="0.2">
      <c r="R44" s="10"/>
    </row>
    <row r="45" spans="1:19" x14ac:dyDescent="0.2">
      <c r="Q45" s="10"/>
      <c r="R45" s="10"/>
      <c r="S45" s="149"/>
    </row>
    <row r="46" spans="1:19" x14ac:dyDescent="0.2">
      <c r="Q46" s="10"/>
      <c r="R46" s="10"/>
      <c r="S46" s="149"/>
    </row>
    <row r="47" spans="1:19" x14ac:dyDescent="0.2">
      <c r="Q47" s="10"/>
      <c r="R47" s="10"/>
      <c r="S47" s="149"/>
    </row>
    <row r="48" spans="1:19" x14ac:dyDescent="0.2">
      <c r="Q48" s="10"/>
      <c r="R48" s="10"/>
      <c r="S48" s="149"/>
    </row>
    <row r="50" spans="7:34" x14ac:dyDescent="0.2">
      <c r="G50" s="10"/>
      <c r="J50" s="210"/>
      <c r="M50" s="213"/>
      <c r="O50" s="10"/>
      <c r="P50" s="10"/>
      <c r="Q50" s="10"/>
      <c r="R50" s="10"/>
    </row>
    <row r="51" spans="7:34" x14ac:dyDescent="0.2">
      <c r="G51" s="10"/>
      <c r="J51" s="210"/>
      <c r="M51" s="213"/>
      <c r="O51" s="10"/>
      <c r="P51" s="10"/>
      <c r="Q51" s="10"/>
    </row>
    <row r="52" spans="7:34" x14ac:dyDescent="0.2">
      <c r="G52" s="10"/>
      <c r="J52" s="210"/>
      <c r="M52" s="213"/>
      <c r="Q52" s="10"/>
      <c r="R52" s="10"/>
      <c r="AE52" s="70"/>
      <c r="AF52" s="70"/>
      <c r="AG52" s="70"/>
      <c r="AH52" s="70"/>
    </row>
    <row r="53" spans="7:34" x14ac:dyDescent="0.2">
      <c r="G53" s="10"/>
      <c r="J53" s="210"/>
      <c r="M53" s="213"/>
      <c r="Q53" s="10"/>
      <c r="R53" s="149"/>
      <c r="S53" s="149"/>
    </row>
    <row r="54" spans="7:34" x14ac:dyDescent="0.2">
      <c r="G54" s="10"/>
      <c r="J54" s="210"/>
      <c r="M54" s="213"/>
      <c r="O54" s="10"/>
      <c r="P54" s="10"/>
      <c r="Q54" s="10"/>
      <c r="R54" s="149"/>
      <c r="S54" s="149"/>
    </row>
    <row r="55" spans="7:34" x14ac:dyDescent="0.2">
      <c r="G55" s="10"/>
      <c r="J55" s="210"/>
      <c r="M55" s="213"/>
      <c r="O55" s="10"/>
      <c r="P55" s="10"/>
      <c r="Q55" s="10"/>
      <c r="R55" s="149"/>
      <c r="S55" s="149"/>
    </row>
    <row r="56" spans="7:34" x14ac:dyDescent="0.2">
      <c r="G56" s="10"/>
      <c r="J56" s="210"/>
      <c r="M56" s="213"/>
      <c r="O56" s="10"/>
      <c r="P56" s="10"/>
      <c r="Q56" s="10"/>
      <c r="R56" s="149"/>
      <c r="S56" s="149"/>
    </row>
    <row r="57" spans="7:34" x14ac:dyDescent="0.2">
      <c r="G57" s="10"/>
      <c r="J57" s="210"/>
      <c r="M57" s="213"/>
      <c r="O57" s="10"/>
      <c r="P57" s="10"/>
      <c r="Q57" s="10"/>
      <c r="R57" s="10"/>
    </row>
    <row r="60" spans="7:34" x14ac:dyDescent="0.2">
      <c r="AE60" s="70"/>
      <c r="AF60" s="70"/>
      <c r="AG60" s="70"/>
      <c r="AH60" s="70"/>
    </row>
    <row r="61" spans="7:34" x14ac:dyDescent="0.2">
      <c r="R61" s="149"/>
      <c r="S61" s="149"/>
    </row>
    <row r="62" spans="7:34" x14ac:dyDescent="0.2">
      <c r="R62" s="149"/>
      <c r="S62" s="149"/>
    </row>
    <row r="63" spans="7:34" x14ac:dyDescent="0.2">
      <c r="R63" s="149"/>
      <c r="S63" s="149"/>
    </row>
    <row r="64" spans="7:34" x14ac:dyDescent="0.2">
      <c r="P64" s="10"/>
      <c r="Q64" s="10"/>
      <c r="R64" s="10"/>
    </row>
    <row r="65" spans="16:19" x14ac:dyDescent="0.2">
      <c r="P65" s="10"/>
    </row>
    <row r="66" spans="16:19" x14ac:dyDescent="0.2">
      <c r="P66" s="10"/>
      <c r="R66" s="151"/>
      <c r="S66" s="152"/>
    </row>
    <row r="67" spans="16:19" x14ac:dyDescent="0.2">
      <c r="P67" s="10"/>
      <c r="R67" s="150"/>
      <c r="S67" s="149"/>
    </row>
    <row r="68" spans="16:19" x14ac:dyDescent="0.2">
      <c r="R68" s="150"/>
      <c r="S68" s="149"/>
    </row>
    <row r="69" spans="16:19" x14ac:dyDescent="0.2">
      <c r="R69" s="150"/>
      <c r="S69" s="149"/>
    </row>
  </sheetData>
  <sheetProtection algorithmName="SHA-512" hashValue="MnB26EPvIKdtFsk7Oa5MC5EKGjxVl5XwVuUurM7SftMVCCzBzo+XjWHRZ2XbrtkcgNIcqwwsSaOmcUWghppo5w==" saltValue="XAcya2jsrDHV7lwEuIv2oA==" spinCount="100000" sheet="1" objects="1" scenarios="1" selectLockedCells="1"/>
  <dataConsolidate/>
  <mergeCells count="15">
    <mergeCell ref="H12:J12"/>
    <mergeCell ref="I39:J39"/>
    <mergeCell ref="K12:M12"/>
    <mergeCell ref="L39:M39"/>
    <mergeCell ref="H1:J1"/>
    <mergeCell ref="K1:M1"/>
    <mergeCell ref="B4:G4"/>
    <mergeCell ref="B6:D6"/>
    <mergeCell ref="B12:D12"/>
    <mergeCell ref="B16:D16"/>
    <mergeCell ref="F39:G39"/>
    <mergeCell ref="B19:D19"/>
    <mergeCell ref="B26:D26"/>
    <mergeCell ref="B32:D32"/>
    <mergeCell ref="E12:G12"/>
  </mergeCells>
  <pageMargins left="0.7" right="0.7" top="0.75" bottom="0.75" header="0.3" footer="0.3"/>
  <pageSetup paperSize="9" scale="59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  <pageSetUpPr fitToPage="1"/>
  </sheetPr>
  <dimension ref="A1:Z61"/>
  <sheetViews>
    <sheetView view="pageBreakPreview" zoomScale="115" zoomScaleNormal="115" zoomScaleSheetLayoutView="115" zoomScalePageLayoutView="120" workbookViewId="0">
      <pane ySplit="2" topLeftCell="A37" activePane="bottomLeft" state="frozen"/>
      <selection pane="bottomLeft" activeCell="F54" sqref="F54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28515625" style="31" customWidth="1"/>
    <col min="4" max="4" width="45.42578125" style="32" customWidth="1"/>
    <col min="5" max="5" width="9.28515625" style="87" customWidth="1"/>
    <col min="6" max="6" width="9.140625" style="33" customWidth="1"/>
    <col min="7" max="7" width="9.85546875" style="33" customWidth="1"/>
    <col min="8" max="8" width="9.28515625" style="178" customWidth="1"/>
    <col min="9" max="9" width="9.140625" style="178" customWidth="1"/>
    <col min="10" max="10" width="9.85546875" style="178" customWidth="1"/>
    <col min="11" max="11" width="9.28515625" style="195" customWidth="1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77" hidden="1" customWidth="1"/>
    <col min="16" max="16" width="30.42578125" style="53" hidden="1" customWidth="1"/>
    <col min="17" max="17" width="50.28515625" style="121" hidden="1" customWidth="1"/>
    <col min="18" max="18" width="9.140625" style="72" hidden="1" customWidth="1"/>
    <col min="19" max="23" width="9.140625" style="10" hidden="1" customWidth="1"/>
    <col min="24" max="26" width="0" style="10" hidden="1" customWidth="1"/>
    <col min="27" max="16384" width="9.140625" style="10"/>
  </cols>
  <sheetData>
    <row r="1" spans="1:18" x14ac:dyDescent="0.2">
      <c r="A1" s="29"/>
      <c r="H1" s="285" t="s">
        <v>319</v>
      </c>
      <c r="I1" s="285"/>
      <c r="J1" s="285"/>
      <c r="K1" s="286" t="s">
        <v>320</v>
      </c>
      <c r="L1" s="286"/>
      <c r="M1" s="286"/>
      <c r="O1" s="77" t="s">
        <v>226</v>
      </c>
      <c r="P1" s="53" t="s">
        <v>220</v>
      </c>
      <c r="Q1" s="1" t="s">
        <v>233</v>
      </c>
    </row>
    <row r="2" spans="1:18" x14ac:dyDescent="0.2">
      <c r="B2" s="63" t="s">
        <v>47</v>
      </c>
      <c r="C2" s="63" t="s">
        <v>52</v>
      </c>
      <c r="D2" s="63" t="s">
        <v>48</v>
      </c>
      <c r="E2" s="90" t="s">
        <v>49</v>
      </c>
      <c r="F2" s="64" t="s">
        <v>50</v>
      </c>
      <c r="G2" s="64" t="s">
        <v>51</v>
      </c>
      <c r="H2" s="208" t="s">
        <v>49</v>
      </c>
      <c r="I2" s="208" t="s">
        <v>50</v>
      </c>
      <c r="J2" s="208" t="s">
        <v>51</v>
      </c>
      <c r="K2" s="211" t="s">
        <v>49</v>
      </c>
      <c r="L2" s="211" t="s">
        <v>50</v>
      </c>
      <c r="M2" s="211" t="s">
        <v>51</v>
      </c>
      <c r="O2" s="76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89" t="s">
        <v>85</v>
      </c>
      <c r="C4" s="289"/>
      <c r="D4" s="289"/>
      <c r="E4" s="290"/>
      <c r="F4" s="289"/>
      <c r="G4" s="28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/>
      <c r="F5" s="78"/>
      <c r="G5" s="78"/>
      <c r="H5" s="215"/>
      <c r="I5" s="215"/>
      <c r="J5" s="215"/>
      <c r="K5" s="218"/>
      <c r="L5" s="218"/>
      <c r="M5" s="218"/>
    </row>
    <row r="6" spans="1:18" ht="21.2" customHeight="1" x14ac:dyDescent="0.3">
      <c r="B6" s="291" t="s">
        <v>122</v>
      </c>
      <c r="C6" s="292"/>
      <c r="D6" s="292"/>
      <c r="E6" s="144"/>
      <c r="F6" s="147"/>
      <c r="G6" s="145"/>
      <c r="H6" s="174"/>
      <c r="I6" s="174"/>
      <c r="J6" s="184"/>
      <c r="K6" s="191"/>
      <c r="L6" s="191"/>
      <c r="M6" s="201"/>
    </row>
    <row r="7" spans="1:18" ht="21.2" customHeight="1" x14ac:dyDescent="0.25">
      <c r="B7" s="293" t="s">
        <v>86</v>
      </c>
      <c r="C7" s="293"/>
      <c r="D7" s="293"/>
      <c r="E7" s="107" t="str">
        <f>IF(SUM(E9:E11)=0,0,"")</f>
        <v/>
      </c>
      <c r="F7" s="49"/>
      <c r="G7" s="49"/>
      <c r="H7" s="179" t="str">
        <f>IF(SUM(H9:H11)=0,0,"")</f>
        <v/>
      </c>
      <c r="I7" s="179"/>
      <c r="J7" s="179"/>
      <c r="K7" s="196" t="str">
        <f>IF(SUM(K9:K11)=0,0,"")</f>
        <v/>
      </c>
      <c r="L7" s="196"/>
      <c r="M7" s="196"/>
    </row>
    <row r="8" spans="1:18" ht="13.5" x14ac:dyDescent="0.25">
      <c r="E8" s="82" t="str">
        <f>IF(SUM(E9:E11)=0,0,"")</f>
        <v/>
      </c>
      <c r="F8" s="52"/>
      <c r="G8" s="52"/>
      <c r="H8" s="180" t="str">
        <f>IF(SUM(H9:H11)=0,0,"")</f>
        <v/>
      </c>
      <c r="I8" s="180"/>
      <c r="J8" s="180"/>
      <c r="K8" s="197" t="str">
        <f>IF(SUM(K9:K11)=0,0,"")</f>
        <v/>
      </c>
      <c r="L8" s="197"/>
      <c r="M8" s="197"/>
    </row>
    <row r="9" spans="1:18" ht="38.25" customHeight="1" x14ac:dyDescent="0.2">
      <c r="B9" s="43" t="s">
        <v>167</v>
      </c>
      <c r="C9" s="44" t="s">
        <v>19</v>
      </c>
      <c r="D9" s="45" t="s">
        <v>388</v>
      </c>
      <c r="E9" s="57">
        <f>'1. PREDDELA'!E33*0.2*1.3</f>
        <v>855.4</v>
      </c>
      <c r="F9" s="249"/>
      <c r="G9" s="46" t="str">
        <f t="shared" ref="G9:G11" si="0">IF(F9="","",E9*F9)</f>
        <v/>
      </c>
      <c r="H9" s="175">
        <f>0</f>
        <v>0</v>
      </c>
      <c r="I9" s="176">
        <f>F9</f>
        <v>0</v>
      </c>
      <c r="J9" s="176">
        <f t="shared" ref="J9" si="1">IF(I9="","",H9*I9)</f>
        <v>0</v>
      </c>
      <c r="K9" s="193">
        <f>E9</f>
        <v>855.4</v>
      </c>
      <c r="L9" s="193">
        <f>F9</f>
        <v>0</v>
      </c>
      <c r="M9" s="193">
        <f t="shared" ref="M9" si="2">IF(L9="","",K9*L9)</f>
        <v>0</v>
      </c>
      <c r="O9" s="7">
        <v>20</v>
      </c>
      <c r="Q9" s="30"/>
    </row>
    <row r="10" spans="1:18" s="70" customFormat="1" ht="38.25" x14ac:dyDescent="0.2">
      <c r="A10" s="69"/>
      <c r="B10" s="54" t="s">
        <v>168</v>
      </c>
      <c r="C10" s="55" t="s">
        <v>19</v>
      </c>
      <c r="D10" s="56" t="s">
        <v>387</v>
      </c>
      <c r="E10" s="57">
        <f>'1. PREDDELA'!E35*0.25*1.1</f>
        <v>1980.0000000000002</v>
      </c>
      <c r="F10" s="248"/>
      <c r="G10" s="57" t="str">
        <f t="shared" si="0"/>
        <v/>
      </c>
      <c r="H10" s="176">
        <f>E10</f>
        <v>1980.0000000000002</v>
      </c>
      <c r="I10" s="176">
        <f>F10</f>
        <v>0</v>
      </c>
      <c r="J10" s="176">
        <f t="shared" ref="J10" si="3">IF(I10="","",H10*I10)</f>
        <v>0</v>
      </c>
      <c r="K10" s="192">
        <f>0</f>
        <v>0</v>
      </c>
      <c r="L10" s="193">
        <f>F10</f>
        <v>0</v>
      </c>
      <c r="M10" s="193">
        <f t="shared" ref="M10" si="4">IF(L10="","",K10*L10)</f>
        <v>0</v>
      </c>
      <c r="O10" s="79">
        <v>22</v>
      </c>
      <c r="P10" s="53">
        <f>1350+1050*0.25</f>
        <v>1612.5</v>
      </c>
      <c r="Q10" s="122" t="s">
        <v>253</v>
      </c>
      <c r="R10" s="83"/>
    </row>
    <row r="11" spans="1:18" ht="38.25" x14ac:dyDescent="0.2">
      <c r="B11" s="54" t="s">
        <v>169</v>
      </c>
      <c r="C11" s="55" t="s">
        <v>19</v>
      </c>
      <c r="D11" s="56" t="s">
        <v>201</v>
      </c>
      <c r="E11" s="57">
        <f>(E9/0.2+E10/0.25)*0.05</f>
        <v>609.85</v>
      </c>
      <c r="F11" s="249"/>
      <c r="G11" s="57" t="str">
        <f t="shared" si="0"/>
        <v/>
      </c>
      <c r="H11" s="175">
        <f>REKAPITULACIJA!$E$44*E11</f>
        <v>365.91</v>
      </c>
      <c r="I11" s="176">
        <f>F11</f>
        <v>0</v>
      </c>
      <c r="J11" s="176">
        <f t="shared" ref="J11" si="5">IF(I11="","",H11*I11)</f>
        <v>0</v>
      </c>
      <c r="K11" s="192">
        <f>REKAPITULACIJA!$E$43*E11</f>
        <v>243.94000000000003</v>
      </c>
      <c r="L11" s="193">
        <f>F11</f>
        <v>0</v>
      </c>
      <c r="M11" s="193">
        <f t="shared" ref="M11" si="6">IF(L11="","",K11*L11)</f>
        <v>0</v>
      </c>
      <c r="O11" s="80">
        <v>20</v>
      </c>
      <c r="P11" s="53">
        <f>P9/5</f>
        <v>0</v>
      </c>
      <c r="Q11" s="32"/>
    </row>
    <row r="12" spans="1:18" ht="12.75" customHeight="1" x14ac:dyDescent="0.2">
      <c r="E12" s="40" t="str">
        <f>IF(SUM(E15:E16)=0,0,"")</f>
        <v/>
      </c>
      <c r="F12" s="40"/>
      <c r="G12" s="40"/>
      <c r="H12" s="173" t="str">
        <f>IF(SUM(H15:H16)=0,0,"")</f>
        <v/>
      </c>
      <c r="I12" s="173"/>
      <c r="J12" s="173"/>
      <c r="K12" s="190" t="str">
        <f>IF(SUM(K15:K16)=0,0,"")</f>
        <v/>
      </c>
      <c r="L12" s="190"/>
      <c r="M12" s="190"/>
      <c r="O12" s="3"/>
      <c r="Q12" s="10"/>
    </row>
    <row r="13" spans="1:18" ht="27" customHeight="1" x14ac:dyDescent="0.25">
      <c r="B13" s="294" t="s">
        <v>170</v>
      </c>
      <c r="C13" s="294"/>
      <c r="D13" s="294"/>
      <c r="E13" s="52" t="str">
        <f>IF(SUM(E15:E16)=0,0,"")</f>
        <v/>
      </c>
      <c r="F13" s="52"/>
      <c r="G13" s="52"/>
      <c r="H13" s="180" t="str">
        <f>IF(SUM(H15:H16)=0,0,"")</f>
        <v/>
      </c>
      <c r="I13" s="180"/>
      <c r="J13" s="180"/>
      <c r="K13" s="197" t="str">
        <f>IF(SUM(K15:K16)=0,0,"")</f>
        <v/>
      </c>
      <c r="L13" s="197"/>
      <c r="M13" s="197"/>
      <c r="O13" s="3"/>
      <c r="Q13" s="10"/>
    </row>
    <row r="14" spans="1:18" ht="12.75" customHeight="1" x14ac:dyDescent="0.2">
      <c r="E14" s="40" t="str">
        <f>IF(SUM(E15:E16)=0,0,"")</f>
        <v/>
      </c>
      <c r="F14" s="40"/>
      <c r="G14" s="40"/>
      <c r="H14" s="173" t="str">
        <f>IF(SUM(H15:H16)=0,0,"")</f>
        <v/>
      </c>
      <c r="I14" s="173"/>
      <c r="J14" s="173"/>
      <c r="K14" s="190" t="str">
        <f>IF(SUM(K15:K16)=0,0,"")</f>
        <v/>
      </c>
      <c r="L14" s="190"/>
      <c r="M14" s="190"/>
      <c r="O14" s="3"/>
      <c r="Q14" s="10"/>
    </row>
    <row r="15" spans="1:18" ht="38.25" x14ac:dyDescent="0.2">
      <c r="B15" s="43" t="s">
        <v>171</v>
      </c>
      <c r="C15" s="44" t="s">
        <v>7</v>
      </c>
      <c r="D15" s="45" t="s">
        <v>389</v>
      </c>
      <c r="E15" s="46">
        <f>'1. PREDDELA'!E35-E16</f>
        <v>6900</v>
      </c>
      <c r="F15" s="249"/>
      <c r="G15" s="46" t="str">
        <f t="shared" ref="G15" si="7">IF(F15="","",E15*F15)</f>
        <v/>
      </c>
      <c r="H15" s="176">
        <f>E15</f>
        <v>6900</v>
      </c>
      <c r="I15" s="176">
        <f>F15</f>
        <v>0</v>
      </c>
      <c r="J15" s="176">
        <f t="shared" ref="J15" si="8">IF(I15="","",H15*I15)</f>
        <v>0</v>
      </c>
      <c r="K15" s="192">
        <f>0</f>
        <v>0</v>
      </c>
      <c r="L15" s="193">
        <f>F15</f>
        <v>0</v>
      </c>
      <c r="M15" s="193">
        <f t="shared" ref="M15" si="9">IF(L15="","",K15*L15)</f>
        <v>0</v>
      </c>
      <c r="N15" s="193">
        <f t="shared" ref="N15" si="10">IF(M15="","",L15*M15)</f>
        <v>0</v>
      </c>
      <c r="O15" s="13">
        <v>0</v>
      </c>
      <c r="Q15" s="10"/>
    </row>
    <row r="16" spans="1:18" ht="38.25" x14ac:dyDescent="0.2">
      <c r="B16" s="43" t="s">
        <v>203</v>
      </c>
      <c r="C16" s="44" t="s">
        <v>7</v>
      </c>
      <c r="D16" s="45" t="s">
        <v>395</v>
      </c>
      <c r="E16" s="46">
        <f>2*150</f>
        <v>300</v>
      </c>
      <c r="F16" s="249"/>
      <c r="G16" s="46" t="str">
        <f>IF(F16="","",E16*F16)</f>
        <v/>
      </c>
      <c r="H16" s="175">
        <f>0</f>
        <v>0</v>
      </c>
      <c r="I16" s="176">
        <f>F16</f>
        <v>0</v>
      </c>
      <c r="J16" s="176">
        <f t="shared" ref="J16" si="11">IF(I16="","",H16*I16)</f>
        <v>0</v>
      </c>
      <c r="K16" s="193">
        <f>E16</f>
        <v>300</v>
      </c>
      <c r="L16" s="193">
        <f>F16</f>
        <v>0</v>
      </c>
      <c r="M16" s="193">
        <f t="shared" ref="M16" si="12">IF(L16="","",K16*L16)</f>
        <v>0</v>
      </c>
      <c r="O16" s="13"/>
      <c r="Q16" s="10"/>
    </row>
    <row r="17" spans="2:17" x14ac:dyDescent="0.2">
      <c r="E17" s="71"/>
      <c r="F17" s="40"/>
      <c r="G17" s="40"/>
      <c r="H17" s="173"/>
      <c r="I17" s="173"/>
      <c r="J17" s="173"/>
      <c r="K17" s="190"/>
      <c r="L17" s="190"/>
      <c r="M17" s="190"/>
    </row>
    <row r="18" spans="2:17" ht="12.75" customHeight="1" x14ac:dyDescent="0.2">
      <c r="E18" s="40" t="str">
        <f>IF(SUM(E21:E22)=0,0,"")</f>
        <v/>
      </c>
      <c r="F18" s="40"/>
      <c r="G18" s="40"/>
      <c r="H18" s="173" t="str">
        <f>IF(SUM(H21:H22)=0,0,"")</f>
        <v/>
      </c>
      <c r="I18" s="173"/>
      <c r="J18" s="173"/>
      <c r="K18" s="190" t="str">
        <f>IF(SUM(K21:K22)=0,0,"")</f>
        <v/>
      </c>
      <c r="L18" s="190"/>
      <c r="M18" s="190"/>
      <c r="O18" s="3"/>
      <c r="Q18" s="10"/>
    </row>
    <row r="19" spans="2:17" ht="21.75" customHeight="1" x14ac:dyDescent="0.25">
      <c r="B19" s="294" t="s">
        <v>172</v>
      </c>
      <c r="C19" s="294"/>
      <c r="D19" s="294"/>
      <c r="E19" s="52" t="str">
        <f>IF(SUM(E21:E22)=0,0,"")</f>
        <v/>
      </c>
      <c r="F19" s="52"/>
      <c r="G19" s="52"/>
      <c r="H19" s="180" t="str">
        <f>IF(SUM(H21:H22)=0,0,"")</f>
        <v/>
      </c>
      <c r="I19" s="180"/>
      <c r="J19" s="180"/>
      <c r="K19" s="197" t="str">
        <f>IF(SUM(K21:K22)=0,0,"")</f>
        <v/>
      </c>
      <c r="L19" s="197"/>
      <c r="M19" s="197"/>
      <c r="O19" s="3"/>
      <c r="Q19" s="10"/>
    </row>
    <row r="20" spans="2:17" ht="12.75" customHeight="1" x14ac:dyDescent="0.2">
      <c r="E20" s="40" t="str">
        <f>IF(SUM(E21:E22)=0,0,"")</f>
        <v/>
      </c>
      <c r="F20" s="40"/>
      <c r="G20" s="40"/>
      <c r="H20" s="173" t="str">
        <f>IF(SUM(H21:H22)=0,0,"")</f>
        <v/>
      </c>
      <c r="I20" s="173"/>
      <c r="J20" s="173"/>
      <c r="K20" s="190" t="str">
        <f>IF(SUM(K21:K22)=0,0,"")</f>
        <v/>
      </c>
      <c r="L20" s="190"/>
      <c r="M20" s="190"/>
      <c r="O20" s="3"/>
      <c r="Q20" s="10"/>
    </row>
    <row r="21" spans="2:17" ht="38.25" customHeight="1" x14ac:dyDescent="0.2">
      <c r="B21" s="43" t="s">
        <v>173</v>
      </c>
      <c r="C21" s="44" t="s">
        <v>7</v>
      </c>
      <c r="D21" s="45" t="s">
        <v>390</v>
      </c>
      <c r="E21" s="46">
        <f>+E15</f>
        <v>6900</v>
      </c>
      <c r="F21" s="249"/>
      <c r="G21" s="46" t="str">
        <f t="shared" ref="G21:G22" si="13">IF(F21="","",E21*F21)</f>
        <v/>
      </c>
      <c r="H21" s="176">
        <f>E21</f>
        <v>6900</v>
      </c>
      <c r="I21" s="176">
        <f>F21</f>
        <v>0</v>
      </c>
      <c r="J21" s="176">
        <f t="shared" ref="J21" si="14">IF(I21="","",H21*I21)</f>
        <v>0</v>
      </c>
      <c r="K21" s="192">
        <f>0</f>
        <v>0</v>
      </c>
      <c r="L21" s="193">
        <f>F21</f>
        <v>0</v>
      </c>
      <c r="M21" s="193">
        <f t="shared" ref="M21" si="15">IF(L21="","",K21*L21)</f>
        <v>0</v>
      </c>
      <c r="O21" s="11">
        <v>0</v>
      </c>
      <c r="Q21" s="10"/>
    </row>
    <row r="22" spans="2:17" ht="38.25" customHeight="1" x14ac:dyDescent="0.2">
      <c r="B22" s="43" t="s">
        <v>174</v>
      </c>
      <c r="C22" s="44" t="s">
        <v>7</v>
      </c>
      <c r="D22" s="45" t="s">
        <v>391</v>
      </c>
      <c r="E22" s="46">
        <f>E16</f>
        <v>300</v>
      </c>
      <c r="F22" s="249"/>
      <c r="G22" s="46" t="str">
        <f t="shared" si="13"/>
        <v/>
      </c>
      <c r="H22" s="175">
        <f>0</f>
        <v>0</v>
      </c>
      <c r="I22" s="176">
        <f>F22</f>
        <v>0</v>
      </c>
      <c r="J22" s="176">
        <f t="shared" ref="J22" si="16">IF(I22="","",H22*I22)</f>
        <v>0</v>
      </c>
      <c r="K22" s="193">
        <f>E22</f>
        <v>300</v>
      </c>
      <c r="L22" s="193">
        <f>F22</f>
        <v>0</v>
      </c>
      <c r="M22" s="193">
        <f t="shared" ref="M22" si="17">IF(L22="","",K22*L22)</f>
        <v>0</v>
      </c>
      <c r="O22" s="11">
        <v>0</v>
      </c>
      <c r="Q22" s="10"/>
    </row>
    <row r="23" spans="2:17" x14ac:dyDescent="0.2">
      <c r="E23" s="71"/>
      <c r="F23" s="40"/>
      <c r="G23" s="40"/>
      <c r="H23" s="173"/>
      <c r="I23" s="173"/>
      <c r="J23" s="173"/>
      <c r="K23" s="190"/>
      <c r="L23" s="190"/>
      <c r="M23" s="190"/>
    </row>
    <row r="24" spans="2:17" ht="21.2" customHeight="1" x14ac:dyDescent="0.3">
      <c r="B24" s="291" t="s">
        <v>175</v>
      </c>
      <c r="C24" s="292"/>
      <c r="D24" s="292"/>
      <c r="E24" s="144"/>
      <c r="F24" s="147"/>
      <c r="G24" s="145"/>
      <c r="H24" s="174"/>
      <c r="I24" s="174"/>
      <c r="J24" s="184"/>
      <c r="K24" s="191"/>
      <c r="L24" s="191"/>
      <c r="M24" s="201"/>
    </row>
    <row r="25" spans="2:17" x14ac:dyDescent="0.2">
      <c r="E25" s="71" t="str">
        <f>IF(SUM(E28:E28)=0,0,"")</f>
        <v/>
      </c>
      <c r="F25" s="40"/>
      <c r="G25" s="40"/>
      <c r="H25" s="173"/>
      <c r="I25" s="173"/>
      <c r="J25" s="173"/>
      <c r="K25" s="190" t="str">
        <f>IF(SUM(K28:K28)=0,0,"")</f>
        <v/>
      </c>
      <c r="L25" s="190"/>
      <c r="M25" s="190"/>
    </row>
    <row r="26" spans="2:17" ht="27" customHeight="1" x14ac:dyDescent="0.25">
      <c r="B26" s="294" t="s">
        <v>176</v>
      </c>
      <c r="C26" s="294"/>
      <c r="D26" s="294"/>
      <c r="E26" s="82" t="str">
        <f>IF(SUM(E28:E28)=0,0,"")</f>
        <v/>
      </c>
      <c r="F26" s="52"/>
      <c r="G26" s="52"/>
      <c r="H26" s="180"/>
      <c r="I26" s="180"/>
      <c r="J26" s="180"/>
      <c r="K26" s="197" t="str">
        <f>IF(SUM(K28:K28)=0,0,"")</f>
        <v/>
      </c>
      <c r="L26" s="197"/>
      <c r="M26" s="197"/>
    </row>
    <row r="27" spans="2:17" x14ac:dyDescent="0.2">
      <c r="E27" s="71" t="str">
        <f>IF(SUM(E28:E28)=0,0,"")</f>
        <v/>
      </c>
      <c r="F27" s="40"/>
      <c r="G27" s="40"/>
      <c r="H27" s="173"/>
      <c r="I27" s="173"/>
      <c r="J27" s="173"/>
      <c r="K27" s="190" t="str">
        <f>IF(SUM(K28:K28)=0,0,"")</f>
        <v/>
      </c>
      <c r="L27" s="190"/>
      <c r="M27" s="190"/>
    </row>
    <row r="28" spans="2:17" ht="51" x14ac:dyDescent="0.2">
      <c r="B28" s="43" t="s">
        <v>177</v>
      </c>
      <c r="C28" s="44" t="s">
        <v>7</v>
      </c>
      <c r="D28" s="45" t="s">
        <v>270</v>
      </c>
      <c r="E28" s="57">
        <f>'1. PREDDELA'!E33*1.2</f>
        <v>3948</v>
      </c>
      <c r="F28" s="249"/>
      <c r="G28" s="46" t="str">
        <f t="shared" ref="G28" si="18">IF(F28="","",E28*F28)</f>
        <v/>
      </c>
      <c r="H28" s="175">
        <f>0</f>
        <v>0</v>
      </c>
      <c r="I28" s="176">
        <f>F28</f>
        <v>0</v>
      </c>
      <c r="J28" s="176">
        <f t="shared" ref="J28" si="19">IF(I28="","",H28*I28)</f>
        <v>0</v>
      </c>
      <c r="K28" s="193">
        <f>E28</f>
        <v>3948</v>
      </c>
      <c r="L28" s="193">
        <f>F28</f>
        <v>0</v>
      </c>
      <c r="M28" s="193">
        <f t="shared" ref="M28" si="20">IF(L28="","",K28*L28)</f>
        <v>0</v>
      </c>
      <c r="O28" s="13">
        <v>10</v>
      </c>
      <c r="P28" s="53">
        <v>0</v>
      </c>
      <c r="Q28" s="10"/>
    </row>
    <row r="29" spans="2:17" x14ac:dyDescent="0.2">
      <c r="E29" s="71" t="str">
        <f>IF(SUM(E32:E32)=0,0,"")</f>
        <v/>
      </c>
      <c r="F29" s="40"/>
      <c r="G29" s="40"/>
      <c r="H29" s="173" t="str">
        <f>IF(SUM(H32:H32)=0,0,"")</f>
        <v/>
      </c>
      <c r="I29" s="173"/>
      <c r="J29" s="173"/>
      <c r="K29" s="190"/>
      <c r="L29" s="190"/>
      <c r="M29" s="190"/>
    </row>
    <row r="30" spans="2:17" ht="27" customHeight="1" x14ac:dyDescent="0.25">
      <c r="B30" s="294" t="s">
        <v>178</v>
      </c>
      <c r="C30" s="294"/>
      <c r="D30" s="294"/>
      <c r="E30" s="82" t="str">
        <f>IF(SUM(E32:E32)=0,0,"")</f>
        <v/>
      </c>
      <c r="F30" s="52"/>
      <c r="G30" s="52"/>
      <c r="H30" s="180" t="str">
        <f>IF(SUM(H32:H32)=0,0,"")</f>
        <v/>
      </c>
      <c r="I30" s="180"/>
      <c r="J30" s="180"/>
      <c r="K30" s="197"/>
      <c r="L30" s="197"/>
      <c r="M30" s="197"/>
    </row>
    <row r="31" spans="2:17" x14ac:dyDescent="0.2">
      <c r="E31" s="71" t="str">
        <f>IF(SUM(E32:E32)=0,0,"")</f>
        <v/>
      </c>
      <c r="F31" s="40"/>
      <c r="G31" s="40"/>
      <c r="H31" s="173" t="str">
        <f>IF(SUM(H32:H32)=0,0,"")</f>
        <v/>
      </c>
      <c r="I31" s="173"/>
      <c r="J31" s="173"/>
      <c r="K31" s="190"/>
      <c r="L31" s="190"/>
      <c r="M31" s="190"/>
    </row>
    <row r="32" spans="2:17" ht="38.25" customHeight="1" x14ac:dyDescent="0.2">
      <c r="B32" s="43" t="s">
        <v>179</v>
      </c>
      <c r="C32" s="44" t="s">
        <v>7</v>
      </c>
      <c r="D32" s="45" t="s">
        <v>367</v>
      </c>
      <c r="E32" s="46">
        <f>2*(E15+E16)</f>
        <v>14400</v>
      </c>
      <c r="F32" s="249"/>
      <c r="G32" s="46" t="str">
        <f t="shared" ref="G32" si="21">IF(F32="","",E32*F32)</f>
        <v/>
      </c>
      <c r="H32" s="176">
        <f>E32</f>
        <v>14400</v>
      </c>
      <c r="I32" s="176">
        <f>F32</f>
        <v>0</v>
      </c>
      <c r="J32" s="176">
        <f t="shared" ref="J32" si="22">IF(I32="","",H32*I32)</f>
        <v>0</v>
      </c>
      <c r="K32" s="192">
        <f>0</f>
        <v>0</v>
      </c>
      <c r="L32" s="193">
        <f>F32</f>
        <v>0</v>
      </c>
      <c r="M32" s="193">
        <f t="shared" ref="M32" si="23">IF(L32="","",K32*L32)</f>
        <v>0</v>
      </c>
      <c r="O32" s="7">
        <v>3</v>
      </c>
      <c r="P32" s="53" t="e">
        <f>#REF!</f>
        <v>#REF!</v>
      </c>
      <c r="Q32" s="32"/>
    </row>
    <row r="33" spans="1:26" ht="12.75" customHeight="1" x14ac:dyDescent="0.2">
      <c r="E33" s="40" t="str">
        <f>IF(SUM(E36:E36)=0,0,"")</f>
        <v/>
      </c>
      <c r="F33" s="40"/>
      <c r="G33" s="40"/>
      <c r="H33" s="173"/>
      <c r="I33" s="173"/>
      <c r="J33" s="173"/>
      <c r="K33" s="190" t="str">
        <f>IF(SUM(K36:K36)=0,0,"")</f>
        <v/>
      </c>
      <c r="L33" s="190"/>
      <c r="M33" s="190"/>
      <c r="O33" s="3"/>
      <c r="Q33" s="10"/>
    </row>
    <row r="34" spans="1:26" ht="21.2" customHeight="1" x14ac:dyDescent="0.25">
      <c r="B34" s="294" t="s">
        <v>180</v>
      </c>
      <c r="C34" s="294"/>
      <c r="D34" s="294"/>
      <c r="E34" s="52" t="str">
        <f>IF(SUM(E36:E36)=0,0,"")</f>
        <v/>
      </c>
      <c r="F34" s="52"/>
      <c r="G34" s="52"/>
      <c r="H34" s="180"/>
      <c r="I34" s="180"/>
      <c r="J34" s="180"/>
      <c r="K34" s="197" t="str">
        <f>IF(SUM(K36:K36)=0,0,"")</f>
        <v/>
      </c>
      <c r="L34" s="197"/>
      <c r="M34" s="197"/>
      <c r="O34" s="3"/>
      <c r="Q34" s="10"/>
    </row>
    <row r="35" spans="1:26" ht="12.75" customHeight="1" x14ac:dyDescent="0.2">
      <c r="E35" s="40" t="str">
        <f>IF(SUM(E36:E36)=0,0,"")</f>
        <v/>
      </c>
      <c r="F35" s="40"/>
      <c r="G35" s="40"/>
      <c r="H35" s="173"/>
      <c r="I35" s="173"/>
      <c r="J35" s="173"/>
      <c r="K35" s="190" t="str">
        <f>IF(SUM(K36:K36)=0,0,"")</f>
        <v/>
      </c>
      <c r="L35" s="190"/>
      <c r="M35" s="190"/>
      <c r="O35" s="3"/>
      <c r="Q35" s="10"/>
    </row>
    <row r="36" spans="1:26" ht="102" x14ac:dyDescent="0.2">
      <c r="B36" s="43" t="s">
        <v>181</v>
      </c>
      <c r="C36" s="44" t="s">
        <v>7</v>
      </c>
      <c r="D36" s="45" t="s">
        <v>273</v>
      </c>
      <c r="E36" s="46">
        <f>E16</f>
        <v>300</v>
      </c>
      <c r="F36" s="249"/>
      <c r="G36" s="46" t="str">
        <f t="shared" ref="G36" si="24">IF(F36="","",E36*F36)</f>
        <v/>
      </c>
      <c r="H36" s="175">
        <f>0</f>
        <v>0</v>
      </c>
      <c r="I36" s="176">
        <f>F36</f>
        <v>0</v>
      </c>
      <c r="J36" s="176">
        <f t="shared" ref="J36" si="25">IF(I36="","",H36*I36)</f>
        <v>0</v>
      </c>
      <c r="K36" s="193">
        <f>E36</f>
        <v>300</v>
      </c>
      <c r="L36" s="193">
        <f>F36</f>
        <v>0</v>
      </c>
      <c r="M36" s="193">
        <f t="shared" ref="M36" si="26">IF(L36="","",K36*L36)</f>
        <v>0</v>
      </c>
      <c r="O36" s="12">
        <v>0</v>
      </c>
      <c r="P36" s="53">
        <f>3.25*40</f>
        <v>130</v>
      </c>
      <c r="Q36" s="10"/>
    </row>
    <row r="37" spans="1:26" ht="12.75" customHeight="1" x14ac:dyDescent="0.2">
      <c r="E37" s="40" t="str">
        <f>IF(SUM(E40:E40)=0,0,"")</f>
        <v/>
      </c>
      <c r="F37" s="40"/>
      <c r="G37" s="40"/>
      <c r="H37" s="173" t="str">
        <f>IF(SUM(H40:H40)=0,0,"")</f>
        <v/>
      </c>
      <c r="I37" s="173"/>
      <c r="J37" s="173"/>
      <c r="K37" s="190"/>
      <c r="L37" s="190"/>
      <c r="M37" s="190"/>
      <c r="O37" s="3"/>
      <c r="Q37" s="10"/>
    </row>
    <row r="38" spans="1:26" ht="27" customHeight="1" x14ac:dyDescent="0.25">
      <c r="B38" s="294" t="s">
        <v>182</v>
      </c>
      <c r="C38" s="294"/>
      <c r="D38" s="294"/>
      <c r="E38" s="52" t="str">
        <f>IF(SUM(E40:E40)=0,0,"")</f>
        <v/>
      </c>
      <c r="F38" s="52"/>
      <c r="G38" s="52"/>
      <c r="H38" s="180" t="str">
        <f>IF(SUM(H40:H40)=0,0,"")</f>
        <v/>
      </c>
      <c r="I38" s="180"/>
      <c r="J38" s="180"/>
      <c r="K38" s="197"/>
      <c r="L38" s="197"/>
      <c r="M38" s="197"/>
      <c r="O38" s="3"/>
      <c r="Q38" s="10"/>
    </row>
    <row r="39" spans="1:26" ht="12.75" customHeight="1" x14ac:dyDescent="0.2">
      <c r="E39" s="40" t="str">
        <f>IF(SUM(E40:E40)=0,0,"")</f>
        <v/>
      </c>
      <c r="F39" s="40"/>
      <c r="G39" s="40"/>
      <c r="H39" s="173" t="str">
        <f>IF(SUM(H40:H40)=0,0,"")</f>
        <v/>
      </c>
      <c r="I39" s="173"/>
      <c r="J39" s="173"/>
      <c r="K39" s="190"/>
      <c r="L39" s="190"/>
      <c r="M39" s="190"/>
      <c r="O39" s="3"/>
      <c r="Q39" s="10"/>
    </row>
    <row r="40" spans="1:26" ht="25.5" customHeight="1" x14ac:dyDescent="0.2">
      <c r="B40" s="43" t="s">
        <v>183</v>
      </c>
      <c r="C40" s="44" t="s">
        <v>7</v>
      </c>
      <c r="D40" s="45" t="s">
        <v>184</v>
      </c>
      <c r="E40" s="46">
        <f>+E21-E36</f>
        <v>6600</v>
      </c>
      <c r="F40" s="249"/>
      <c r="G40" s="46" t="str">
        <f t="shared" ref="G40" si="27">IF(F40="","",E40*F40)</f>
        <v/>
      </c>
      <c r="H40" s="176">
        <f>E40</f>
        <v>6600</v>
      </c>
      <c r="I40" s="176">
        <f>F40</f>
        <v>0</v>
      </c>
      <c r="J40" s="176">
        <f t="shared" ref="J40" si="28">IF(I40="","",H40*I40)</f>
        <v>0</v>
      </c>
      <c r="K40" s="192">
        <f>0</f>
        <v>0</v>
      </c>
      <c r="L40" s="193">
        <f>F40</f>
        <v>0</v>
      </c>
      <c r="M40" s="193">
        <f t="shared" ref="M40" si="29">IF(L40="","",K40*L40)</f>
        <v>0</v>
      </c>
      <c r="O40" s="5">
        <v>0</v>
      </c>
      <c r="Q40" s="10"/>
    </row>
    <row r="41" spans="1:26" ht="12.75" customHeight="1" x14ac:dyDescent="0.2">
      <c r="E41" s="40" t="str">
        <f>IF(SUM(E44:E45)=0,0,"")</f>
        <v/>
      </c>
      <c r="F41" s="40"/>
      <c r="G41" s="40"/>
      <c r="H41" s="173"/>
      <c r="I41" s="173"/>
      <c r="J41" s="173"/>
      <c r="K41" s="190" t="str">
        <f>IF(SUM(K44:K45)=0,0,"")</f>
        <v/>
      </c>
      <c r="L41" s="190"/>
      <c r="M41" s="190"/>
      <c r="O41" s="3"/>
    </row>
    <row r="42" spans="1:26" ht="21.2" customHeight="1" x14ac:dyDescent="0.3">
      <c r="B42" s="291" t="s">
        <v>185</v>
      </c>
      <c r="C42" s="292"/>
      <c r="D42" s="292"/>
      <c r="E42" s="147" t="str">
        <f>IF(SUM(E44:E45)=0,0,"")</f>
        <v/>
      </c>
      <c r="F42" s="147"/>
      <c r="G42" s="145"/>
      <c r="H42" s="174"/>
      <c r="I42" s="174"/>
      <c r="J42" s="184"/>
      <c r="K42" s="191" t="str">
        <f>IF(SUM(K44:K45)=0,0,"")</f>
        <v/>
      </c>
      <c r="L42" s="191"/>
      <c r="M42" s="201"/>
      <c r="O42" s="3"/>
    </row>
    <row r="43" spans="1:26" ht="12.75" customHeight="1" x14ac:dyDescent="0.2">
      <c r="E43" s="40" t="str">
        <f>IF(SUM(E44:E45)=0,0,"")</f>
        <v/>
      </c>
      <c r="F43" s="40"/>
      <c r="G43" s="40"/>
      <c r="H43" s="173"/>
      <c r="I43" s="173"/>
      <c r="J43" s="173"/>
      <c r="K43" s="190" t="str">
        <f>IF(SUM(K44:K45)=0,0,"")</f>
        <v/>
      </c>
      <c r="L43" s="190"/>
      <c r="M43" s="190"/>
      <c r="O43" s="3"/>
    </row>
    <row r="44" spans="1:26" ht="25.5" customHeight="1" x14ac:dyDescent="0.2">
      <c r="B44" s="43" t="s">
        <v>256</v>
      </c>
      <c r="C44" s="44" t="s">
        <v>4</v>
      </c>
      <c r="D44" s="45" t="s">
        <v>323</v>
      </c>
      <c r="E44" s="57">
        <f>ROUNDUP(90*0.6/0.09+2*18,0)</f>
        <v>636</v>
      </c>
      <c r="F44" s="249"/>
      <c r="G44" s="46" t="str">
        <f t="shared" ref="G44:G45" si="30">IF(F44="","",E44*F44)</f>
        <v/>
      </c>
      <c r="H44" s="175">
        <f>0</f>
        <v>0</v>
      </c>
      <c r="I44" s="176">
        <f>F44</f>
        <v>0</v>
      </c>
      <c r="J44" s="176">
        <f t="shared" ref="J44" si="31">IF(I44="","",H44*I44)</f>
        <v>0</v>
      </c>
      <c r="K44" s="193">
        <f>E44</f>
        <v>636</v>
      </c>
      <c r="L44" s="193">
        <f>F44</f>
        <v>0</v>
      </c>
      <c r="M44" s="193">
        <f t="shared" ref="M44" si="32">IF(L44="","",K44*L44)</f>
        <v>0</v>
      </c>
      <c r="O44" s="5"/>
      <c r="P44" s="53">
        <f>33/0.3/0.3</f>
        <v>366.66666666666669</v>
      </c>
      <c r="Q44" s="10"/>
    </row>
    <row r="45" spans="1:26" s="70" customFormat="1" ht="25.5" customHeight="1" x14ac:dyDescent="0.2">
      <c r="A45" s="69"/>
      <c r="B45" s="54" t="s">
        <v>257</v>
      </c>
      <c r="C45" s="55" t="s">
        <v>4</v>
      </c>
      <c r="D45" s="56" t="s">
        <v>399</v>
      </c>
      <c r="E45" s="57">
        <f>2*190</f>
        <v>380</v>
      </c>
      <c r="F45" s="248"/>
      <c r="G45" s="57" t="str">
        <f t="shared" si="30"/>
        <v/>
      </c>
      <c r="H45" s="175">
        <f>0</f>
        <v>0</v>
      </c>
      <c r="I45" s="176">
        <f>F45</f>
        <v>0</v>
      </c>
      <c r="J45" s="176">
        <f t="shared" ref="J45" si="33">IF(I45="","",H45*I45)</f>
        <v>0</v>
      </c>
      <c r="K45" s="193">
        <f>E45</f>
        <v>380</v>
      </c>
      <c r="L45" s="193">
        <f>F45</f>
        <v>0</v>
      </c>
      <c r="M45" s="193">
        <f t="shared" ref="M45" si="34">IF(L45="","",K45*L45)</f>
        <v>0</v>
      </c>
      <c r="N45" s="10"/>
      <c r="O45" s="5"/>
      <c r="P45" s="53">
        <f>19/0.3/0.3</f>
        <v>211.11111111111111</v>
      </c>
      <c r="Q45" s="10"/>
      <c r="R45" s="72"/>
      <c r="S45" s="10"/>
      <c r="T45" s="10"/>
      <c r="U45" s="10"/>
      <c r="V45" s="10"/>
      <c r="W45" s="10"/>
      <c r="X45" s="10"/>
      <c r="Y45" s="10"/>
      <c r="Z45" s="10"/>
    </row>
    <row r="46" spans="1:26" ht="12.75" customHeight="1" x14ac:dyDescent="0.25">
      <c r="B46" s="73"/>
      <c r="E46" s="52" t="str">
        <f>IF(SUM(E48:E55)=0,0,"")</f>
        <v/>
      </c>
      <c r="G46" s="52"/>
      <c r="H46" s="180" t="str">
        <f>IF(SUM(H48:H55)=0,0,"")</f>
        <v/>
      </c>
      <c r="J46" s="180"/>
      <c r="K46" s="197" t="str">
        <f>IF(SUM(K48:K55)=0,0,"")</f>
        <v/>
      </c>
      <c r="M46" s="197"/>
      <c r="O46" s="8"/>
      <c r="Q46" s="10"/>
    </row>
    <row r="47" spans="1:26" ht="21.2" customHeight="1" x14ac:dyDescent="0.3">
      <c r="B47" s="291" t="s">
        <v>186</v>
      </c>
      <c r="C47" s="292"/>
      <c r="D47" s="292"/>
      <c r="E47" s="144"/>
      <c r="F47" s="147"/>
      <c r="G47" s="145"/>
      <c r="H47" s="174"/>
      <c r="I47" s="174"/>
      <c r="J47" s="184"/>
      <c r="K47" s="191"/>
      <c r="L47" s="191"/>
      <c r="M47" s="201"/>
      <c r="O47" s="3"/>
    </row>
    <row r="48" spans="1:26" x14ac:dyDescent="0.2">
      <c r="E48" s="71" t="str">
        <f>IF(SUM(E51:E55)=0,0,"")</f>
        <v/>
      </c>
      <c r="F48" s="40"/>
      <c r="G48" s="40"/>
      <c r="H48" s="173" t="str">
        <f>IF(SUM(H51:H55)=0,0,"")</f>
        <v/>
      </c>
      <c r="I48" s="173"/>
      <c r="J48" s="173"/>
      <c r="K48" s="190" t="str">
        <f>IF(SUM(K51:K55)=0,0,"")</f>
        <v/>
      </c>
      <c r="L48" s="190"/>
      <c r="M48" s="190"/>
      <c r="O48" s="3"/>
    </row>
    <row r="49" spans="1:18" ht="21.2" customHeight="1" x14ac:dyDescent="0.25">
      <c r="B49" s="294" t="s">
        <v>187</v>
      </c>
      <c r="C49" s="294"/>
      <c r="D49" s="294"/>
      <c r="E49" s="82" t="str">
        <f>IF(SUM(E51:E54)=0,0,"")</f>
        <v/>
      </c>
      <c r="F49" s="52"/>
      <c r="G49" s="52"/>
      <c r="H49" s="180" t="str">
        <f>IF(SUM(H51:H54)=0,0,"")</f>
        <v/>
      </c>
      <c r="I49" s="180"/>
      <c r="J49" s="180"/>
      <c r="K49" s="197" t="str">
        <f>IF(SUM(K51:K54)=0,0,"")</f>
        <v/>
      </c>
      <c r="L49" s="197"/>
      <c r="M49" s="197"/>
      <c r="O49" s="3"/>
    </row>
    <row r="50" spans="1:18" x14ac:dyDescent="0.2">
      <c r="E50" s="71" t="str">
        <f>IF(SUM(E51:E54)=0,0,"")</f>
        <v/>
      </c>
      <c r="F50" s="40"/>
      <c r="G50" s="40"/>
      <c r="H50" s="173" t="str">
        <f>IF(SUM(H51:H54)=0,0,"")</f>
        <v/>
      </c>
      <c r="I50" s="173"/>
      <c r="J50" s="173"/>
      <c r="K50" s="190" t="str">
        <f>IF(SUM(K51:K54)=0,0,"")</f>
        <v/>
      </c>
      <c r="L50" s="190"/>
      <c r="M50" s="190"/>
      <c r="O50" s="3"/>
    </row>
    <row r="51" spans="1:18" ht="38.25" customHeight="1" x14ac:dyDescent="0.2">
      <c r="B51" s="43" t="s">
        <v>188</v>
      </c>
      <c r="C51" s="44" t="s">
        <v>15</v>
      </c>
      <c r="D51" s="45" t="s">
        <v>229</v>
      </c>
      <c r="E51" s="57">
        <f>825*3*1.05</f>
        <v>2598.75</v>
      </c>
      <c r="F51" s="249"/>
      <c r="G51" s="46" t="str">
        <f>IF(F51="","",E51*F51)</f>
        <v/>
      </c>
      <c r="H51" s="175">
        <f>0</f>
        <v>0</v>
      </c>
      <c r="I51" s="176">
        <f>F51</f>
        <v>0</v>
      </c>
      <c r="J51" s="176">
        <f t="shared" ref="J51" si="35">IF(I51="","",H51*I51)</f>
        <v>0</v>
      </c>
      <c r="K51" s="193">
        <f>E51</f>
        <v>2598.75</v>
      </c>
      <c r="L51" s="193">
        <f>F51</f>
        <v>0</v>
      </c>
      <c r="M51" s="193">
        <f t="shared" ref="M51" si="36">IF(L51="","",K51*L51)</f>
        <v>0</v>
      </c>
      <c r="O51" s="9">
        <v>16</v>
      </c>
      <c r="P51" s="53">
        <v>0</v>
      </c>
      <c r="Q51" s="10" t="s">
        <v>289</v>
      </c>
      <c r="R51" s="72">
        <f>376.3+512.4</f>
        <v>888.7</v>
      </c>
    </row>
    <row r="52" spans="1:18" ht="38.25" x14ac:dyDescent="0.2">
      <c r="B52" s="43" t="s">
        <v>189</v>
      </c>
      <c r="C52" s="44" t="s">
        <v>15</v>
      </c>
      <c r="D52" s="45" t="s">
        <v>271</v>
      </c>
      <c r="E52" s="57">
        <f>(1625-E53-E54)*1.05</f>
        <v>1408.575</v>
      </c>
      <c r="F52" s="249"/>
      <c r="G52" s="46" t="str">
        <f t="shared" ref="G52:G54" si="37">IF(F52="","",E52*F52)</f>
        <v/>
      </c>
      <c r="H52" s="175">
        <f>REKAPITULACIJA!$E$44*E52</f>
        <v>845.14499999999998</v>
      </c>
      <c r="I52" s="176">
        <f>F52</f>
        <v>0</v>
      </c>
      <c r="J52" s="176">
        <f t="shared" ref="J52:J54" si="38">IF(I52="","",H52*I52)</f>
        <v>0</v>
      </c>
      <c r="K52" s="192">
        <f>REKAPITULACIJA!$E$43*E52</f>
        <v>563.43000000000006</v>
      </c>
      <c r="L52" s="193">
        <f>F52</f>
        <v>0</v>
      </c>
      <c r="M52" s="193">
        <f t="shared" ref="M52:M54" si="39">IF(L52="","",K52*L52)</f>
        <v>0</v>
      </c>
      <c r="O52" s="9">
        <v>20</v>
      </c>
      <c r="P52" s="53">
        <f>34+13</f>
        <v>47</v>
      </c>
      <c r="Q52" s="121" t="s">
        <v>258</v>
      </c>
    </row>
    <row r="53" spans="1:18" s="70" customFormat="1" ht="40.5" customHeight="1" x14ac:dyDescent="0.2">
      <c r="A53" s="69"/>
      <c r="B53" s="54" t="s">
        <v>190</v>
      </c>
      <c r="C53" s="55" t="s">
        <v>15</v>
      </c>
      <c r="D53" s="56" t="s">
        <v>272</v>
      </c>
      <c r="E53" s="57">
        <f>115*1.05</f>
        <v>120.75</v>
      </c>
      <c r="F53" s="248"/>
      <c r="G53" s="57" t="str">
        <f t="shared" si="37"/>
        <v/>
      </c>
      <c r="H53" s="175">
        <f>0</f>
        <v>0</v>
      </c>
      <c r="I53" s="176">
        <f>F53</f>
        <v>0</v>
      </c>
      <c r="J53" s="176">
        <f t="shared" si="38"/>
        <v>0</v>
      </c>
      <c r="K53" s="193">
        <f>E53</f>
        <v>120.75</v>
      </c>
      <c r="L53" s="193">
        <f>F53</f>
        <v>0</v>
      </c>
      <c r="M53" s="193">
        <f t="shared" si="39"/>
        <v>0</v>
      </c>
      <c r="O53" s="166">
        <v>20</v>
      </c>
      <c r="P53" s="214">
        <v>0</v>
      </c>
      <c r="Q53" s="122"/>
      <c r="R53" s="83"/>
    </row>
    <row r="54" spans="1:18" ht="38.25" customHeight="1" x14ac:dyDescent="0.2">
      <c r="B54" s="43" t="s">
        <v>191</v>
      </c>
      <c r="C54" s="44" t="s">
        <v>15</v>
      </c>
      <c r="D54" s="45" t="s">
        <v>202</v>
      </c>
      <c r="E54" s="46">
        <f>155*1.05</f>
        <v>162.75</v>
      </c>
      <c r="F54" s="249"/>
      <c r="G54" s="46" t="str">
        <f t="shared" si="37"/>
        <v/>
      </c>
      <c r="H54" s="175">
        <f>REKAPITULACIJA!$E$44*E54</f>
        <v>97.649999999999991</v>
      </c>
      <c r="I54" s="176">
        <f>F54</f>
        <v>0</v>
      </c>
      <c r="J54" s="176">
        <f t="shared" si="38"/>
        <v>0</v>
      </c>
      <c r="K54" s="192">
        <f>REKAPITULACIJA!$E$43*E54</f>
        <v>65.100000000000009</v>
      </c>
      <c r="L54" s="193">
        <f>F54</f>
        <v>0</v>
      </c>
      <c r="M54" s="193">
        <f t="shared" si="39"/>
        <v>0</v>
      </c>
      <c r="O54" s="9">
        <v>20</v>
      </c>
      <c r="P54" s="53">
        <v>0</v>
      </c>
    </row>
    <row r="55" spans="1:18" ht="63.75" x14ac:dyDescent="0.2">
      <c r="B55" s="43" t="s">
        <v>219</v>
      </c>
      <c r="C55" s="44" t="s">
        <v>15</v>
      </c>
      <c r="D55" s="45" t="s">
        <v>284</v>
      </c>
      <c r="E55" s="46">
        <v>2</v>
      </c>
      <c r="F55" s="249"/>
      <c r="G55" s="46" t="str">
        <f t="shared" ref="G55" si="40">IF(F55="","",E55*F55)</f>
        <v/>
      </c>
      <c r="H55" s="176">
        <f>E55</f>
        <v>2</v>
      </c>
      <c r="I55" s="176">
        <f>F55</f>
        <v>0</v>
      </c>
      <c r="J55" s="176">
        <f t="shared" ref="J55" si="41">IF(I55="","",H55*I55)</f>
        <v>0</v>
      </c>
      <c r="K55" s="192">
        <f>0</f>
        <v>0</v>
      </c>
      <c r="L55" s="193">
        <f>F55</f>
        <v>0</v>
      </c>
      <c r="M55" s="193">
        <f t="shared" ref="M55" si="42">IF(L55="","",K55*L55)</f>
        <v>0</v>
      </c>
      <c r="O55" s="11">
        <v>0</v>
      </c>
      <c r="Q55" s="10"/>
    </row>
    <row r="56" spans="1:18" x14ac:dyDescent="0.2">
      <c r="E56" s="71" t="str">
        <f>IF(SUM(E59:E59)=0,0,"")</f>
        <v/>
      </c>
      <c r="F56" s="40"/>
      <c r="G56" s="40"/>
      <c r="H56" s="173"/>
      <c r="I56" s="173"/>
      <c r="J56" s="173"/>
      <c r="K56" s="190" t="str">
        <f>IF(SUM(K59:K59)=0,0,"")</f>
        <v/>
      </c>
      <c r="L56" s="190"/>
      <c r="M56" s="190"/>
      <c r="O56" s="3"/>
    </row>
    <row r="57" spans="1:18" ht="21.2" customHeight="1" x14ac:dyDescent="0.3">
      <c r="B57" s="291" t="s">
        <v>192</v>
      </c>
      <c r="C57" s="292"/>
      <c r="D57" s="292"/>
      <c r="E57" s="144" t="str">
        <f>IF(SUM(E59:E59)=0,0,"")</f>
        <v/>
      </c>
      <c r="F57" s="147"/>
      <c r="G57" s="145"/>
      <c r="H57" s="174"/>
      <c r="I57" s="174"/>
      <c r="J57" s="184"/>
      <c r="K57" s="191" t="str">
        <f>IF(SUM(K59:K59)=0,0,"")</f>
        <v/>
      </c>
      <c r="L57" s="191"/>
      <c r="M57" s="201"/>
      <c r="O57" s="3"/>
    </row>
    <row r="58" spans="1:18" x14ac:dyDescent="0.2">
      <c r="E58" s="71" t="str">
        <f>IF(SUM(E59:E59)=0,0,"")</f>
        <v/>
      </c>
      <c r="F58" s="40"/>
      <c r="G58" s="40"/>
      <c r="H58" s="173"/>
      <c r="I58" s="173"/>
      <c r="J58" s="173"/>
      <c r="K58" s="190" t="str">
        <f>IF(SUM(K59:K59)=0,0,"")</f>
        <v/>
      </c>
      <c r="L58" s="190"/>
      <c r="M58" s="190"/>
      <c r="O58" s="3"/>
    </row>
    <row r="59" spans="1:18" ht="63.75" x14ac:dyDescent="0.2">
      <c r="B59" s="43" t="s">
        <v>193</v>
      </c>
      <c r="C59" s="44" t="s">
        <v>19</v>
      </c>
      <c r="D59" s="45" t="s">
        <v>239</v>
      </c>
      <c r="E59" s="57">
        <f>725*0.5*0.2*1.1</f>
        <v>79.75</v>
      </c>
      <c r="F59" s="249"/>
      <c r="G59" s="46" t="str">
        <f>IF(F59="","",E59*F59)</f>
        <v/>
      </c>
      <c r="H59" s="175">
        <f>0</f>
        <v>0</v>
      </c>
      <c r="I59" s="176">
        <f>F59</f>
        <v>0</v>
      </c>
      <c r="J59" s="176">
        <f t="shared" ref="J59" si="43">IF(I59="","",H59*I59)</f>
        <v>0</v>
      </c>
      <c r="K59" s="193">
        <f>E59</f>
        <v>79.75</v>
      </c>
      <c r="L59" s="193">
        <f>F59</f>
        <v>0</v>
      </c>
      <c r="M59" s="193">
        <f t="shared" ref="M59" si="44">IF(L59="","",K59*L59)</f>
        <v>0</v>
      </c>
      <c r="O59" s="11">
        <v>40</v>
      </c>
      <c r="P59" s="53">
        <f>300*0.1</f>
        <v>30</v>
      </c>
      <c r="Q59" s="32"/>
      <c r="R59" s="121"/>
    </row>
    <row r="60" spans="1:18" ht="13.5" thickBot="1" x14ac:dyDescent="0.25"/>
    <row r="61" spans="1:18" ht="16.5" thickBot="1" x14ac:dyDescent="0.25">
      <c r="D61" s="61" t="s">
        <v>121</v>
      </c>
      <c r="E61" s="94"/>
      <c r="F61" s="287" t="str">
        <f>IF(SUM(G9:G59)=0,"",SUM(G9:G59))</f>
        <v/>
      </c>
      <c r="G61" s="288"/>
      <c r="H61" s="186"/>
      <c r="I61" s="295" t="str">
        <f>IF(SUM(J9:J59)=0,"",SUM(J9:J59))</f>
        <v/>
      </c>
      <c r="J61" s="296"/>
      <c r="K61" s="203"/>
      <c r="L61" s="297" t="str">
        <f>IF(SUM(M9:M59)=0,"",SUM(M9:M59))</f>
        <v/>
      </c>
      <c r="M61" s="298"/>
    </row>
  </sheetData>
  <sheetProtection algorithmName="SHA-512" hashValue="8Tia1iorNdfsHA0eRByo7lV+FFyqckZDtfPJ8HXo9YxVhQIgmzp6jwZwkmlpgK4Nj0vYGk96jkHSYR2B9bpmoA==" saltValue="iGc4RXnHMp1QTTnx5PgRNA==" spinCount="100000" sheet="1" objects="1" scenarios="1" selectLockedCells="1"/>
  <dataConsolidate/>
  <mergeCells count="19">
    <mergeCell ref="B34:D34"/>
    <mergeCell ref="B49:D49"/>
    <mergeCell ref="F61:G61"/>
    <mergeCell ref="B30:D30"/>
    <mergeCell ref="B38:D38"/>
    <mergeCell ref="H1:J1"/>
    <mergeCell ref="K1:M1"/>
    <mergeCell ref="B26:D26"/>
    <mergeCell ref="B4:G4"/>
    <mergeCell ref="B6:D6"/>
    <mergeCell ref="B7:D7"/>
    <mergeCell ref="B24:D24"/>
    <mergeCell ref="B13:D13"/>
    <mergeCell ref="B19:D19"/>
    <mergeCell ref="B42:D42"/>
    <mergeCell ref="B47:D47"/>
    <mergeCell ref="B57:D57"/>
    <mergeCell ref="I61:J61"/>
    <mergeCell ref="L61:M61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36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  <pageSetUpPr fitToPage="1"/>
  </sheetPr>
  <dimension ref="A1:S29"/>
  <sheetViews>
    <sheetView view="pageBreakPreview" zoomScale="115" zoomScaleNormal="145" zoomScaleSheetLayoutView="115" zoomScalePageLayoutView="120" workbookViewId="0">
      <pane ySplit="2" topLeftCell="A8" activePane="bottomLeft" state="frozen"/>
      <selection pane="bottomLeft" activeCell="F15" sqref="F15"/>
    </sheetView>
  </sheetViews>
  <sheetFormatPr defaultColWidth="9.140625" defaultRowHeight="12.75" x14ac:dyDescent="0.2"/>
  <cols>
    <col min="1" max="1" width="2.140625" style="69" customWidth="1"/>
    <col min="2" max="2" width="6.28515625" style="103" customWidth="1"/>
    <col min="3" max="3" width="5.28515625" style="104" customWidth="1"/>
    <col min="4" max="4" width="45.42578125" style="62" customWidth="1"/>
    <col min="5" max="5" width="9.140625" style="87"/>
    <col min="6" max="6" width="9.140625" style="87" customWidth="1"/>
    <col min="7" max="7" width="9.7109375" style="87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5703125" style="70" hidden="1" customWidth="1"/>
    <col min="15" max="15" width="10.85546875" style="77" hidden="1" customWidth="1"/>
    <col min="16" max="16" width="14" style="153" hidden="1" customWidth="1"/>
    <col min="17" max="17" width="60.85546875" style="122" hidden="1" customWidth="1"/>
    <col min="18" max="18" width="9.140625" style="83" hidden="1" customWidth="1"/>
    <col min="19" max="19" width="9.140625" style="70" hidden="1" customWidth="1"/>
    <col min="20" max="26" width="0" style="70" hidden="1" customWidth="1"/>
    <col min="27" max="16384" width="9.140625" style="70"/>
  </cols>
  <sheetData>
    <row r="1" spans="1:18" x14ac:dyDescent="0.2">
      <c r="A1" s="125"/>
      <c r="H1" s="285" t="s">
        <v>319</v>
      </c>
      <c r="I1" s="285"/>
      <c r="J1" s="285"/>
      <c r="K1" s="286" t="s">
        <v>320</v>
      </c>
      <c r="L1" s="286"/>
      <c r="M1" s="286"/>
      <c r="O1" s="86" t="s">
        <v>226</v>
      </c>
      <c r="P1" s="153" t="s">
        <v>220</v>
      </c>
      <c r="Q1" s="135" t="s">
        <v>233</v>
      </c>
    </row>
    <row r="2" spans="1:18" ht="24.95" customHeight="1" x14ac:dyDescent="0.2">
      <c r="B2" s="126" t="s">
        <v>47</v>
      </c>
      <c r="C2" s="126" t="s">
        <v>52</v>
      </c>
      <c r="D2" s="126" t="s">
        <v>48</v>
      </c>
      <c r="E2" s="90" t="s">
        <v>49</v>
      </c>
      <c r="F2" s="90" t="s">
        <v>50</v>
      </c>
      <c r="G2" s="90" t="s">
        <v>51</v>
      </c>
      <c r="H2" s="208" t="s">
        <v>49</v>
      </c>
      <c r="I2" s="208" t="s">
        <v>50</v>
      </c>
      <c r="J2" s="208" t="s">
        <v>51</v>
      </c>
      <c r="K2" s="211" t="s">
        <v>49</v>
      </c>
      <c r="L2" s="211" t="s">
        <v>50</v>
      </c>
      <c r="M2" s="211" t="s">
        <v>51</v>
      </c>
      <c r="O2" s="76"/>
    </row>
    <row r="3" spans="1:18" x14ac:dyDescent="0.2">
      <c r="B3" s="127"/>
      <c r="C3" s="127"/>
      <c r="D3" s="128"/>
      <c r="E3" s="91"/>
      <c r="F3" s="91"/>
      <c r="G3" s="91"/>
      <c r="H3" s="209"/>
      <c r="I3" s="209"/>
      <c r="J3" s="209"/>
      <c r="K3" s="212"/>
      <c r="L3" s="212"/>
      <c r="M3" s="212"/>
    </row>
    <row r="4" spans="1:18" ht="15.75" x14ac:dyDescent="0.2">
      <c r="B4" s="290" t="s">
        <v>87</v>
      </c>
      <c r="C4" s="290"/>
      <c r="D4" s="290"/>
      <c r="E4" s="290"/>
      <c r="F4" s="290"/>
      <c r="G4" s="290"/>
      <c r="H4" s="172"/>
      <c r="I4" s="172"/>
      <c r="J4" s="172"/>
      <c r="K4" s="189"/>
      <c r="L4" s="189"/>
      <c r="M4" s="189"/>
    </row>
    <row r="5" spans="1:18" x14ac:dyDescent="0.2">
      <c r="E5" s="71" t="str">
        <f>IF(SUM(E8:E13)=0,0,"")</f>
        <v/>
      </c>
      <c r="F5" s="71"/>
      <c r="G5" s="71"/>
      <c r="H5" s="173" t="str">
        <f>IF(SUM(H8:H13)=0,0,"")</f>
        <v/>
      </c>
      <c r="I5" s="173"/>
      <c r="J5" s="173"/>
      <c r="K5" s="190" t="str">
        <f>IF(SUM(K8:K13)=0,0,"")</f>
        <v/>
      </c>
      <c r="L5" s="190"/>
      <c r="M5" s="190"/>
    </row>
    <row r="6" spans="1:18" ht="21.2" customHeight="1" x14ac:dyDescent="0.3">
      <c r="B6" s="300" t="s">
        <v>88</v>
      </c>
      <c r="C6" s="301"/>
      <c r="D6" s="301"/>
      <c r="E6" s="144" t="str">
        <f>IF(SUM(E8:E13)=0,0,"")</f>
        <v/>
      </c>
      <c r="F6" s="144"/>
      <c r="G6" s="146"/>
      <c r="H6" s="174" t="str">
        <f>IF(SUM(H8:H13)=0,0,"")</f>
        <v/>
      </c>
      <c r="I6" s="174"/>
      <c r="J6" s="184"/>
      <c r="K6" s="191" t="str">
        <f>IF(SUM(K8:K13)=0,0,"")</f>
        <v/>
      </c>
      <c r="L6" s="191"/>
      <c r="M6" s="201"/>
    </row>
    <row r="7" spans="1:18" x14ac:dyDescent="0.2">
      <c r="E7" s="71" t="str">
        <f>IF(SUM(E8:E13)=0,0,"")</f>
        <v/>
      </c>
      <c r="F7" s="71"/>
      <c r="G7" s="71"/>
      <c r="H7" s="173" t="str">
        <f>IF(SUM(H8:H13)=0,0,"")</f>
        <v/>
      </c>
      <c r="I7" s="173"/>
      <c r="J7" s="173"/>
      <c r="K7" s="190" t="str">
        <f>IF(SUM(K8:K13)=0,0,"")</f>
        <v/>
      </c>
      <c r="L7" s="190"/>
      <c r="M7" s="190"/>
    </row>
    <row r="8" spans="1:18" ht="38.25" x14ac:dyDescent="0.2">
      <c r="B8" s="54" t="s">
        <v>89</v>
      </c>
      <c r="C8" s="55" t="s">
        <v>15</v>
      </c>
      <c r="D8" s="56" t="s">
        <v>274</v>
      </c>
      <c r="E8" s="57">
        <f>'3. VOZIŠČNE KONSTRUKCIJE'!E54*1.5</f>
        <v>244.125</v>
      </c>
      <c r="F8" s="248"/>
      <c r="G8" s="57" t="str">
        <f t="shared" ref="G8:G9" si="0">IF(F8="","",E8*F8)</f>
        <v/>
      </c>
      <c r="H8" s="175">
        <f>REKAPITULACIJA!$E$44*E8</f>
        <v>146.47499999999999</v>
      </c>
      <c r="I8" s="176">
        <f>F8</f>
        <v>0</v>
      </c>
      <c r="J8" s="176">
        <f t="shared" ref="J8" si="1">IF(I8="","",H8*I8)</f>
        <v>0</v>
      </c>
      <c r="K8" s="192">
        <f>REKAPITULACIJA!$E$43*E8</f>
        <v>97.65</v>
      </c>
      <c r="L8" s="193">
        <f>F8</f>
        <v>0</v>
      </c>
      <c r="M8" s="193">
        <f t="shared" ref="M8" si="2">IF(L8="","",K8*L8)</f>
        <v>0</v>
      </c>
      <c r="O8" s="50">
        <v>18</v>
      </c>
    </row>
    <row r="9" spans="1:18" s="10" customFormat="1" ht="38.25" x14ac:dyDescent="0.2">
      <c r="A9" s="34"/>
      <c r="B9" s="43" t="s">
        <v>90</v>
      </c>
      <c r="C9" s="44" t="s">
        <v>15</v>
      </c>
      <c r="D9" s="56" t="s">
        <v>324</v>
      </c>
      <c r="E9" s="46">
        <f>'1. PREDDELA'!E44*1.15</f>
        <v>595.125</v>
      </c>
      <c r="F9" s="249"/>
      <c r="G9" s="46" t="str">
        <f t="shared" si="0"/>
        <v/>
      </c>
      <c r="H9" s="175">
        <f>REKAPITULACIJA!$E$44*E9</f>
        <v>357.07499999999999</v>
      </c>
      <c r="I9" s="176">
        <f>F9</f>
        <v>0</v>
      </c>
      <c r="J9" s="176">
        <f t="shared" ref="J9" si="3">IF(I9="","",H9*I9)</f>
        <v>0</v>
      </c>
      <c r="K9" s="192">
        <f>REKAPITULACIJA!$E$43*E9</f>
        <v>238.05</v>
      </c>
      <c r="L9" s="193">
        <f>F9</f>
        <v>0</v>
      </c>
      <c r="M9" s="193">
        <f t="shared" ref="M9" si="4">IF(L9="","",K9*L9)</f>
        <v>0</v>
      </c>
      <c r="O9" s="50">
        <v>13.18</v>
      </c>
      <c r="P9" s="123"/>
      <c r="Q9" s="114"/>
      <c r="R9" s="72"/>
    </row>
    <row r="10" spans="1:18" ht="63.75" x14ac:dyDescent="0.2">
      <c r="B10" s="54" t="s">
        <v>91</v>
      </c>
      <c r="C10" s="55" t="s">
        <v>15</v>
      </c>
      <c r="D10" s="56" t="s">
        <v>355</v>
      </c>
      <c r="E10" s="57">
        <f>E8*0.5+E9*0.15</f>
        <v>211.33125000000001</v>
      </c>
      <c r="F10" s="248"/>
      <c r="G10" s="57" t="str">
        <f t="shared" ref="G10:G12" si="5">IF(F10="","",E10*F10)</f>
        <v/>
      </c>
      <c r="H10" s="175">
        <f>REKAPITULACIJA!$E$44*E10</f>
        <v>126.79875</v>
      </c>
      <c r="I10" s="176">
        <f t="shared" ref="I10:I12" si="6">F10</f>
        <v>0</v>
      </c>
      <c r="J10" s="176">
        <f t="shared" ref="J10:J12" si="7">IF(I10="","",H10*I10)</f>
        <v>0</v>
      </c>
      <c r="K10" s="192">
        <f>REKAPITULACIJA!$E$43*E10</f>
        <v>84.532500000000013</v>
      </c>
      <c r="L10" s="193">
        <f t="shared" ref="L10:L12" si="8">F10</f>
        <v>0</v>
      </c>
      <c r="M10" s="193">
        <f t="shared" ref="M10:M12" si="9">IF(L10="","",K10*L10)</f>
        <v>0</v>
      </c>
      <c r="O10" s="50">
        <v>8</v>
      </c>
      <c r="P10" s="153">
        <v>43</v>
      </c>
      <c r="Q10" s="62" t="s">
        <v>240</v>
      </c>
    </row>
    <row r="11" spans="1:18" s="10" customFormat="1" ht="63.75" x14ac:dyDescent="0.2">
      <c r="A11" s="34"/>
      <c r="B11" s="43" t="s">
        <v>92</v>
      </c>
      <c r="C11" s="44" t="s">
        <v>15</v>
      </c>
      <c r="D11" s="45" t="s">
        <v>356</v>
      </c>
      <c r="E11" s="46">
        <v>50</v>
      </c>
      <c r="F11" s="248"/>
      <c r="G11" s="46" t="str">
        <f t="shared" si="5"/>
        <v/>
      </c>
      <c r="H11" s="175">
        <f>REKAPITULACIJA!$E$44*E11</f>
        <v>30</v>
      </c>
      <c r="I11" s="176">
        <f t="shared" si="6"/>
        <v>0</v>
      </c>
      <c r="J11" s="176">
        <f t="shared" si="7"/>
        <v>0</v>
      </c>
      <c r="K11" s="192">
        <f>REKAPITULACIJA!$E$43*E11</f>
        <v>20</v>
      </c>
      <c r="L11" s="193">
        <f t="shared" si="8"/>
        <v>0</v>
      </c>
      <c r="M11" s="193">
        <f t="shared" si="9"/>
        <v>0</v>
      </c>
      <c r="O11" s="50">
        <v>10</v>
      </c>
      <c r="P11" s="153">
        <v>43</v>
      </c>
      <c r="Q11" s="32" t="s">
        <v>248</v>
      </c>
      <c r="R11" s="72"/>
    </row>
    <row r="12" spans="1:18" s="10" customFormat="1" ht="63.75" x14ac:dyDescent="0.2">
      <c r="A12" s="34"/>
      <c r="B12" s="43" t="s">
        <v>93</v>
      </c>
      <c r="C12" s="44" t="s">
        <v>15</v>
      </c>
      <c r="D12" s="45" t="s">
        <v>357</v>
      </c>
      <c r="E12" s="46">
        <v>50</v>
      </c>
      <c r="F12" s="249"/>
      <c r="G12" s="46" t="str">
        <f t="shared" si="5"/>
        <v/>
      </c>
      <c r="H12" s="175">
        <f>REKAPITULACIJA!$E$44*E12</f>
        <v>30</v>
      </c>
      <c r="I12" s="176">
        <f t="shared" si="6"/>
        <v>0</v>
      </c>
      <c r="J12" s="176">
        <f t="shared" si="7"/>
        <v>0</v>
      </c>
      <c r="K12" s="192">
        <f>REKAPITULACIJA!$E$43*E12</f>
        <v>20</v>
      </c>
      <c r="L12" s="193">
        <f t="shared" si="8"/>
        <v>0</v>
      </c>
      <c r="M12" s="193">
        <f t="shared" si="9"/>
        <v>0</v>
      </c>
      <c r="O12" s="50">
        <v>5</v>
      </c>
      <c r="P12" s="123"/>
      <c r="Q12" s="114"/>
      <c r="R12" s="72"/>
    </row>
    <row r="13" spans="1:18" ht="25.5" x14ac:dyDescent="0.2">
      <c r="B13" s="54" t="s">
        <v>94</v>
      </c>
      <c r="C13" s="55" t="s">
        <v>15</v>
      </c>
      <c r="D13" s="56" t="s">
        <v>329</v>
      </c>
      <c r="E13" s="57">
        <f>+E8+E9</f>
        <v>839.25</v>
      </c>
      <c r="F13" s="248"/>
      <c r="G13" s="57" t="str">
        <f t="shared" ref="G13" si="10">IF(F13="","",E13*F13)</f>
        <v/>
      </c>
      <c r="H13" s="175">
        <f>REKAPITULACIJA!$E$44*E13</f>
        <v>503.54999999999995</v>
      </c>
      <c r="I13" s="176">
        <f>F13</f>
        <v>0</v>
      </c>
      <c r="J13" s="176">
        <f t="shared" ref="J13:J15" si="11">IF(I13="","",H13*I13)</f>
        <v>0</v>
      </c>
      <c r="K13" s="192">
        <f>REKAPITULACIJA!$E$43*E13</f>
        <v>335.70000000000005</v>
      </c>
      <c r="L13" s="193">
        <f>F13</f>
        <v>0</v>
      </c>
      <c r="M13" s="193">
        <f t="shared" ref="M13:M15" si="12">IF(L13="","",K13*L13)</f>
        <v>0</v>
      </c>
      <c r="O13" s="51">
        <v>3.6</v>
      </c>
      <c r="P13" s="153">
        <f>P8</f>
        <v>0</v>
      </c>
      <c r="Q13" s="62" t="s">
        <v>249</v>
      </c>
    </row>
    <row r="14" spans="1:18" ht="25.5" x14ac:dyDescent="0.2">
      <c r="B14" s="54" t="s">
        <v>275</v>
      </c>
      <c r="C14" s="55" t="s">
        <v>4</v>
      </c>
      <c r="D14" s="56" t="s">
        <v>278</v>
      </c>
      <c r="E14" s="57">
        <f>ROUNDUP('3. VOZIŠČNE KONSTRUKCIJE'!E54,0)-E15</f>
        <v>118</v>
      </c>
      <c r="F14" s="248"/>
      <c r="G14" s="57" t="str">
        <f t="shared" ref="G14" si="13">IF(F14="","",E14*F14)</f>
        <v/>
      </c>
      <c r="H14" s="175">
        <f>REKAPITULACIJA!$E$44*E14</f>
        <v>70.8</v>
      </c>
      <c r="I14" s="176">
        <f t="shared" ref="I14:I15" si="14">F14</f>
        <v>0</v>
      </c>
      <c r="J14" s="176">
        <f t="shared" si="11"/>
        <v>0</v>
      </c>
      <c r="K14" s="192">
        <f>REKAPITULACIJA!$E$43*E14</f>
        <v>47.2</v>
      </c>
      <c r="L14" s="193">
        <f t="shared" ref="L14:L15" si="15">F14</f>
        <v>0</v>
      </c>
      <c r="M14" s="193">
        <f t="shared" si="12"/>
        <v>0</v>
      </c>
      <c r="O14" s="81"/>
      <c r="P14" s="123">
        <v>0</v>
      </c>
      <c r="Q14" s="134"/>
    </row>
    <row r="15" spans="1:18" x14ac:dyDescent="0.2">
      <c r="B15" s="54" t="s">
        <v>276</v>
      </c>
      <c r="C15" s="55" t="s">
        <v>4</v>
      </c>
      <c r="D15" s="56" t="s">
        <v>277</v>
      </c>
      <c r="E15" s="57">
        <f>'1. PREDDELA'!E45</f>
        <v>45</v>
      </c>
      <c r="F15" s="248"/>
      <c r="G15" s="57" t="str">
        <f t="shared" ref="G15" si="16">IF(F15="","",E15*F15)</f>
        <v/>
      </c>
      <c r="H15" s="175">
        <f>REKAPITULACIJA!$E$44*E15</f>
        <v>27</v>
      </c>
      <c r="I15" s="176">
        <f t="shared" si="14"/>
        <v>0</v>
      </c>
      <c r="J15" s="176">
        <f t="shared" si="11"/>
        <v>0</v>
      </c>
      <c r="K15" s="192">
        <f>REKAPITULACIJA!$E$43*E15</f>
        <v>18</v>
      </c>
      <c r="L15" s="193">
        <f t="shared" si="15"/>
        <v>0</v>
      </c>
      <c r="M15" s="193">
        <f t="shared" si="12"/>
        <v>0</v>
      </c>
      <c r="O15" s="81"/>
      <c r="P15" s="123">
        <v>0</v>
      </c>
      <c r="Q15" s="134"/>
    </row>
    <row r="16" spans="1:18" x14ac:dyDescent="0.2">
      <c r="B16" s="129"/>
      <c r="O16" s="81"/>
    </row>
    <row r="17" spans="1:18" ht="21.2" customHeight="1" x14ac:dyDescent="0.3">
      <c r="B17" s="300" t="s">
        <v>95</v>
      </c>
      <c r="C17" s="301"/>
      <c r="D17" s="301"/>
      <c r="E17" s="144"/>
      <c r="F17" s="144"/>
      <c r="G17" s="146"/>
      <c r="H17" s="174"/>
      <c r="I17" s="174"/>
      <c r="J17" s="184"/>
      <c r="K17" s="191"/>
      <c r="L17" s="191"/>
      <c r="M17" s="201"/>
    </row>
    <row r="18" spans="1:18" ht="21.2" customHeight="1" x14ac:dyDescent="0.3">
      <c r="B18" s="130"/>
      <c r="C18" s="130"/>
      <c r="D18" s="130"/>
      <c r="E18" s="131"/>
      <c r="F18" s="131"/>
      <c r="G18" s="131"/>
      <c r="H18" s="185"/>
      <c r="I18" s="185"/>
      <c r="J18" s="185"/>
      <c r="K18" s="202"/>
      <c r="L18" s="202"/>
      <c r="M18" s="202"/>
    </row>
    <row r="19" spans="1:18" s="10" customFormat="1" ht="51" x14ac:dyDescent="0.2">
      <c r="A19" s="34"/>
      <c r="B19" s="43" t="s">
        <v>96</v>
      </c>
      <c r="C19" s="44" t="s">
        <v>4</v>
      </c>
      <c r="D19" s="45" t="s">
        <v>326</v>
      </c>
      <c r="E19" s="46">
        <f>'1. PREDDELA'!E46</f>
        <v>5</v>
      </c>
      <c r="F19" s="249"/>
      <c r="G19" s="46" t="str">
        <f t="shared" ref="G19" si="17">IF(F19="","",E19*F19)</f>
        <v/>
      </c>
      <c r="H19" s="175">
        <f>REKAPITULACIJA!$E$44*E19</f>
        <v>3</v>
      </c>
      <c r="I19" s="176">
        <f>F19</f>
        <v>0</v>
      </c>
      <c r="J19" s="176">
        <f t="shared" ref="J19" si="18">IF(I19="","",H19*I19)</f>
        <v>0</v>
      </c>
      <c r="K19" s="192">
        <f>REKAPITULACIJA!$E$43*E19</f>
        <v>2</v>
      </c>
      <c r="L19" s="193">
        <f>F19</f>
        <v>0</v>
      </c>
      <c r="M19" s="193">
        <f t="shared" ref="M19" si="19">IF(L19="","",K19*L19)</f>
        <v>0</v>
      </c>
      <c r="O19" s="79">
        <v>215</v>
      </c>
      <c r="P19" s="123">
        <v>0</v>
      </c>
      <c r="Q19" s="114"/>
      <c r="R19" s="72"/>
    </row>
    <row r="20" spans="1:18" s="10" customFormat="1" ht="51" x14ac:dyDescent="0.2">
      <c r="A20" s="34"/>
      <c r="B20" s="43" t="s">
        <v>97</v>
      </c>
      <c r="C20" s="44" t="s">
        <v>4</v>
      </c>
      <c r="D20" s="45" t="s">
        <v>325</v>
      </c>
      <c r="E20" s="46">
        <f>E15</f>
        <v>45</v>
      </c>
      <c r="F20" s="249"/>
      <c r="G20" s="46" t="str">
        <f t="shared" ref="G20" si="20">IF(F20="","",E20*F20)</f>
        <v/>
      </c>
      <c r="H20" s="175">
        <f>REKAPITULACIJA!$E$44*E20</f>
        <v>27</v>
      </c>
      <c r="I20" s="176">
        <f>F20</f>
        <v>0</v>
      </c>
      <c r="J20" s="176">
        <f t="shared" ref="J20" si="21">IF(I20="","",H20*I20)</f>
        <v>0</v>
      </c>
      <c r="K20" s="192">
        <f>REKAPITULACIJA!$E$43*E20</f>
        <v>18</v>
      </c>
      <c r="L20" s="193">
        <f>F20</f>
        <v>0</v>
      </c>
      <c r="M20" s="193">
        <f t="shared" ref="M20" si="22">IF(L20="","",K20*L20)</f>
        <v>0</v>
      </c>
      <c r="O20" s="60">
        <v>150</v>
      </c>
      <c r="P20" s="153">
        <v>20</v>
      </c>
      <c r="Q20" s="121" t="s">
        <v>250</v>
      </c>
      <c r="R20" s="72"/>
    </row>
    <row r="21" spans="1:18" s="10" customFormat="1" x14ac:dyDescent="0.2">
      <c r="A21" s="34"/>
      <c r="B21" s="43" t="s">
        <v>98</v>
      </c>
      <c r="C21" s="44" t="s">
        <v>4</v>
      </c>
      <c r="D21" s="45" t="s">
        <v>99</v>
      </c>
      <c r="E21" s="46">
        <f>+E20</f>
        <v>45</v>
      </c>
      <c r="F21" s="248"/>
      <c r="G21" s="46" t="str">
        <f t="shared" ref="G21:G23" si="23">IF(F21="","",E21*F21)</f>
        <v/>
      </c>
      <c r="H21" s="175">
        <f>REKAPITULACIJA!$E$44*E21</f>
        <v>27</v>
      </c>
      <c r="I21" s="176">
        <f t="shared" ref="I21:I22" si="24">F21</f>
        <v>0</v>
      </c>
      <c r="J21" s="176">
        <f t="shared" ref="J21:J23" si="25">IF(I21="","",H21*I21)</f>
        <v>0</v>
      </c>
      <c r="K21" s="192">
        <f>REKAPITULACIJA!$E$43*E21</f>
        <v>18</v>
      </c>
      <c r="L21" s="193">
        <f t="shared" ref="L21:L22" si="26">F21</f>
        <v>0</v>
      </c>
      <c r="M21" s="193">
        <f t="shared" ref="M21:M23" si="27">IF(L21="","",K21*L21)</f>
        <v>0</v>
      </c>
      <c r="O21" s="79">
        <v>10</v>
      </c>
      <c r="P21" s="167"/>
      <c r="Q21" s="121"/>
      <c r="R21" s="72"/>
    </row>
    <row r="22" spans="1:18" s="10" customFormat="1" x14ac:dyDescent="0.2">
      <c r="A22" s="34"/>
      <c r="B22" s="43" t="s">
        <v>100</v>
      </c>
      <c r="C22" s="44" t="s">
        <v>4</v>
      </c>
      <c r="D22" s="45" t="s">
        <v>101</v>
      </c>
      <c r="E22" s="46">
        <f>E19</f>
        <v>5</v>
      </c>
      <c r="F22" s="248"/>
      <c r="G22" s="46" t="str">
        <f t="shared" si="23"/>
        <v/>
      </c>
      <c r="H22" s="175">
        <f>REKAPITULACIJA!$E$44*E22</f>
        <v>3</v>
      </c>
      <c r="I22" s="176">
        <f t="shared" si="24"/>
        <v>0</v>
      </c>
      <c r="J22" s="176">
        <f t="shared" si="25"/>
        <v>0</v>
      </c>
      <c r="K22" s="192">
        <f>REKAPITULACIJA!$E$43*E22</f>
        <v>2</v>
      </c>
      <c r="L22" s="193">
        <f t="shared" si="26"/>
        <v>0</v>
      </c>
      <c r="M22" s="193">
        <f t="shared" si="27"/>
        <v>0</v>
      </c>
      <c r="O22" s="79">
        <v>10</v>
      </c>
      <c r="P22" s="153"/>
      <c r="Q22" s="121"/>
      <c r="R22" s="72"/>
    </row>
    <row r="23" spans="1:18" s="10" customFormat="1" ht="38.25" x14ac:dyDescent="0.2">
      <c r="A23" s="34"/>
      <c r="B23" s="43" t="s">
        <v>102</v>
      </c>
      <c r="C23" s="44" t="s">
        <v>4</v>
      </c>
      <c r="D23" s="45" t="s">
        <v>330</v>
      </c>
      <c r="E23" s="46">
        <v>10</v>
      </c>
      <c r="F23" s="249"/>
      <c r="G23" s="46" t="str">
        <f t="shared" si="23"/>
        <v/>
      </c>
      <c r="H23" s="175">
        <f>REKAPITULACIJA!$E$44*E23</f>
        <v>6</v>
      </c>
      <c r="I23" s="176">
        <f>F23</f>
        <v>0</v>
      </c>
      <c r="J23" s="176">
        <f t="shared" si="25"/>
        <v>0</v>
      </c>
      <c r="K23" s="192">
        <f>REKAPITULACIJA!$E$43*E23</f>
        <v>4</v>
      </c>
      <c r="L23" s="193">
        <f>F23</f>
        <v>0</v>
      </c>
      <c r="M23" s="193">
        <f t="shared" si="27"/>
        <v>0</v>
      </c>
      <c r="O23" s="60">
        <v>300</v>
      </c>
      <c r="P23" s="153">
        <f>30+35+46</f>
        <v>111</v>
      </c>
      <c r="Q23" s="121"/>
      <c r="R23" s="72"/>
    </row>
    <row r="24" spans="1:18" ht="38.25" x14ac:dyDescent="0.2">
      <c r="B24" s="54" t="s">
        <v>103</v>
      </c>
      <c r="C24" s="55" t="s">
        <v>4</v>
      </c>
      <c r="D24" s="56" t="s">
        <v>215</v>
      </c>
      <c r="E24" s="57">
        <f>+E20</f>
        <v>45</v>
      </c>
      <c r="F24" s="248"/>
      <c r="G24" s="57" t="str">
        <f t="shared" ref="G24:G25" si="28">IF(F24="","",E24*F24)</f>
        <v/>
      </c>
      <c r="H24" s="175">
        <f>REKAPITULACIJA!$E$44*E24</f>
        <v>27</v>
      </c>
      <c r="I24" s="176">
        <f>F24</f>
        <v>0</v>
      </c>
      <c r="J24" s="176">
        <f t="shared" ref="J24" si="29">IF(I24="","",H24*I24)</f>
        <v>0</v>
      </c>
      <c r="K24" s="192">
        <f>REKAPITULACIJA!$E$43*E24</f>
        <v>18</v>
      </c>
      <c r="L24" s="193">
        <f>F24</f>
        <v>0</v>
      </c>
      <c r="M24" s="193">
        <f t="shared" ref="M24" si="30">IF(L24="","",K24*L24)</f>
        <v>0</v>
      </c>
      <c r="O24" s="132">
        <v>274.39999999999998</v>
      </c>
      <c r="P24" s="123">
        <v>0</v>
      </c>
      <c r="Q24" s="32" t="s">
        <v>238</v>
      </c>
    </row>
    <row r="25" spans="1:18" s="10" customFormat="1" ht="38.25" x14ac:dyDescent="0.2">
      <c r="A25" s="34"/>
      <c r="B25" s="43" t="s">
        <v>104</v>
      </c>
      <c r="C25" s="44" t="s">
        <v>4</v>
      </c>
      <c r="D25" s="45" t="s">
        <v>327</v>
      </c>
      <c r="E25" s="46">
        <f>E19</f>
        <v>5</v>
      </c>
      <c r="F25" s="248"/>
      <c r="G25" s="46" t="str">
        <f t="shared" si="28"/>
        <v/>
      </c>
      <c r="H25" s="175">
        <f>REKAPITULACIJA!$E$44*E25</f>
        <v>3</v>
      </c>
      <c r="I25" s="176">
        <f>F25</f>
        <v>0</v>
      </c>
      <c r="J25" s="176">
        <f t="shared" ref="J25:J27" si="31">IF(I25="","",H25*I25)</f>
        <v>0</v>
      </c>
      <c r="K25" s="192">
        <f>REKAPITULACIJA!$E$43*E25</f>
        <v>2</v>
      </c>
      <c r="L25" s="193">
        <f>F25</f>
        <v>0</v>
      </c>
      <c r="M25" s="193">
        <f t="shared" ref="M25:M27" si="32">IF(L25="","",K25*L25)</f>
        <v>0</v>
      </c>
      <c r="O25" s="60">
        <v>286.8</v>
      </c>
      <c r="P25" s="123">
        <v>0</v>
      </c>
      <c r="Q25" s="32" t="s">
        <v>237</v>
      </c>
      <c r="R25" s="72"/>
    </row>
    <row r="26" spans="1:18" s="10" customFormat="1" ht="25.5" x14ac:dyDescent="0.2">
      <c r="A26" s="34"/>
      <c r="B26" s="54" t="s">
        <v>222</v>
      </c>
      <c r="C26" s="55" t="s">
        <v>4</v>
      </c>
      <c r="D26" s="56" t="s">
        <v>209</v>
      </c>
      <c r="E26" s="57">
        <v>15</v>
      </c>
      <c r="F26" s="248"/>
      <c r="G26" s="57" t="str">
        <f>IF(F26="","",E26*F26)</f>
        <v/>
      </c>
      <c r="H26" s="175">
        <f>REKAPITULACIJA!$E$44*E26</f>
        <v>9</v>
      </c>
      <c r="I26" s="176">
        <f t="shared" ref="I26:I27" si="33">F26</f>
        <v>0</v>
      </c>
      <c r="J26" s="176">
        <f t="shared" si="31"/>
        <v>0</v>
      </c>
      <c r="K26" s="192">
        <f>REKAPITULACIJA!$E$43*E26</f>
        <v>6</v>
      </c>
      <c r="L26" s="193">
        <f t="shared" ref="L26:L27" si="34">F26</f>
        <v>0</v>
      </c>
      <c r="M26" s="193">
        <f t="shared" si="32"/>
        <v>0</v>
      </c>
      <c r="O26" s="79">
        <v>0</v>
      </c>
      <c r="P26" s="123">
        <v>0</v>
      </c>
      <c r="Q26" s="114"/>
      <c r="R26" s="72"/>
    </row>
    <row r="27" spans="1:18" s="10" customFormat="1" ht="51" x14ac:dyDescent="0.2">
      <c r="A27" s="34"/>
      <c r="B27" s="43" t="s">
        <v>221</v>
      </c>
      <c r="C27" s="44" t="s">
        <v>4</v>
      </c>
      <c r="D27" s="45" t="s">
        <v>328</v>
      </c>
      <c r="E27" s="57">
        <v>20</v>
      </c>
      <c r="F27" s="249"/>
      <c r="G27" s="46" t="str">
        <f>IF(F27="","",E27*F27)</f>
        <v/>
      </c>
      <c r="H27" s="175">
        <f>REKAPITULACIJA!$E$44*E27</f>
        <v>12</v>
      </c>
      <c r="I27" s="176">
        <f t="shared" si="33"/>
        <v>0</v>
      </c>
      <c r="J27" s="176">
        <f t="shared" si="31"/>
        <v>0</v>
      </c>
      <c r="K27" s="192">
        <f>REKAPITULACIJA!$E$43*E27</f>
        <v>8</v>
      </c>
      <c r="L27" s="193">
        <f t="shared" si="34"/>
        <v>0</v>
      </c>
      <c r="M27" s="193">
        <f t="shared" si="32"/>
        <v>0</v>
      </c>
      <c r="O27" s="81"/>
      <c r="P27" s="123"/>
      <c r="Q27" s="114"/>
      <c r="R27" s="72"/>
    </row>
    <row r="28" spans="1:18" ht="13.5" thickBot="1" x14ac:dyDescent="0.25">
      <c r="B28" s="129"/>
      <c r="O28" s="81"/>
    </row>
    <row r="29" spans="1:18" ht="16.5" thickBot="1" x14ac:dyDescent="0.25">
      <c r="D29" s="133" t="s">
        <v>120</v>
      </c>
      <c r="E29" s="94"/>
      <c r="F29" s="299" t="str">
        <f>IF(SUM(G5:G27)=0,"",SUM(G5:G27))</f>
        <v/>
      </c>
      <c r="G29" s="307"/>
      <c r="H29" s="186"/>
      <c r="I29" s="295" t="str">
        <f>IF(SUM(J5:J27)=0,"",SUM(J5:J27))</f>
        <v/>
      </c>
      <c r="J29" s="296"/>
      <c r="K29" s="203"/>
      <c r="L29" s="297" t="str">
        <f>IF(SUM(M5:M27)=0,"",SUM(M5:M27))</f>
        <v/>
      </c>
      <c r="M29" s="298"/>
    </row>
  </sheetData>
  <sheetProtection algorithmName="SHA-512" hashValue="KRhIHlcFzL+fSvvA9bSCLNKBqqU/+tVM69vaw/vHjeQ96GvvuE7OAX/2RnWelsP0sy3uv5fZEaYGu1aYyoDL0Q==" saltValue="hKwc+pcEk4pHwecVAFqaNQ==" spinCount="100000" sheet="1" objects="1" scenarios="1" selectLockedCells="1"/>
  <dataConsolidate/>
  <mergeCells count="8">
    <mergeCell ref="I29:J29"/>
    <mergeCell ref="L29:M29"/>
    <mergeCell ref="H1:J1"/>
    <mergeCell ref="K1:M1"/>
    <mergeCell ref="B4:G4"/>
    <mergeCell ref="F29:G29"/>
    <mergeCell ref="B6:D6"/>
    <mergeCell ref="B17:D17"/>
  </mergeCells>
  <pageMargins left="0.7" right="0.7" top="0.75" bottom="0.75" header="0.3" footer="0.3"/>
  <pageSetup paperSize="9" scale="61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  <pageSetUpPr fitToPage="1"/>
  </sheetPr>
  <dimension ref="A1:R47"/>
  <sheetViews>
    <sheetView view="pageBreakPreview" zoomScale="115" zoomScaleNormal="100" zoomScaleSheetLayoutView="115" zoomScalePageLayoutView="120" workbookViewId="0">
      <pane ySplit="2" topLeftCell="A3" activePane="bottomLeft" state="frozen"/>
      <selection pane="bottomLeft" activeCell="F19" sqref="F19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28515625" style="31" customWidth="1"/>
    <col min="4" max="4" width="45.42578125" style="32" customWidth="1"/>
    <col min="5" max="5" width="9.140625" style="87"/>
    <col min="6" max="6" width="9.140625" style="33" customWidth="1"/>
    <col min="7" max="7" width="9.85546875" style="33" customWidth="1"/>
    <col min="8" max="8" width="9.140625" style="178"/>
    <col min="9" max="9" width="9.140625" style="178" customWidth="1"/>
    <col min="10" max="10" width="9.85546875" style="178" customWidth="1"/>
    <col min="11" max="11" width="9.140625" style="195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98" hidden="1" customWidth="1"/>
    <col min="16" max="16" width="9.140625" style="97" hidden="1" customWidth="1"/>
    <col min="17" max="18" width="9.140625" style="10" hidden="1" customWidth="1"/>
    <col min="19" max="26" width="0" style="10" hidden="1" customWidth="1"/>
    <col min="27" max="16384" width="9.140625" style="10"/>
  </cols>
  <sheetData>
    <row r="1" spans="1:17" x14ac:dyDescent="0.2">
      <c r="A1" s="29"/>
      <c r="H1" s="285" t="s">
        <v>319</v>
      </c>
      <c r="I1" s="285"/>
      <c r="J1" s="285"/>
      <c r="K1" s="286" t="s">
        <v>320</v>
      </c>
      <c r="L1" s="286"/>
      <c r="M1" s="286"/>
      <c r="O1" s="96" t="s">
        <v>226</v>
      </c>
      <c r="P1" s="1" t="s">
        <v>223</v>
      </c>
    </row>
    <row r="2" spans="1:17" ht="24.95" customHeight="1" x14ac:dyDescent="0.2">
      <c r="B2" s="63" t="s">
        <v>47</v>
      </c>
      <c r="C2" s="63" t="s">
        <v>52</v>
      </c>
      <c r="D2" s="63" t="s">
        <v>48</v>
      </c>
      <c r="E2" s="90" t="s">
        <v>49</v>
      </c>
      <c r="F2" s="64" t="s">
        <v>50</v>
      </c>
      <c r="G2" s="64" t="s">
        <v>51</v>
      </c>
      <c r="H2" s="208" t="s">
        <v>49</v>
      </c>
      <c r="I2" s="208" t="s">
        <v>50</v>
      </c>
      <c r="J2" s="208" t="s">
        <v>51</v>
      </c>
      <c r="K2" s="211" t="s">
        <v>49</v>
      </c>
      <c r="L2" s="211" t="s">
        <v>50</v>
      </c>
      <c r="M2" s="211" t="s">
        <v>51</v>
      </c>
      <c r="O2" s="95"/>
    </row>
    <row r="3" spans="1:17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7" ht="15.75" x14ac:dyDescent="0.2">
      <c r="B4" s="289" t="s">
        <v>106</v>
      </c>
      <c r="C4" s="289"/>
      <c r="D4" s="289"/>
      <c r="E4" s="290"/>
      <c r="F4" s="289"/>
      <c r="G4" s="289"/>
      <c r="H4" s="172"/>
      <c r="I4" s="172"/>
      <c r="J4" s="172"/>
      <c r="K4" s="189"/>
      <c r="L4" s="189"/>
      <c r="M4" s="189"/>
    </row>
    <row r="5" spans="1:17" ht="15.75" x14ac:dyDescent="0.2">
      <c r="B5" s="68"/>
      <c r="C5" s="68"/>
      <c r="D5" s="68"/>
      <c r="E5" s="168"/>
      <c r="F5" s="68"/>
      <c r="G5" s="68"/>
      <c r="H5" s="172"/>
      <c r="I5" s="172"/>
      <c r="J5" s="172"/>
      <c r="K5" s="189"/>
      <c r="L5" s="189"/>
      <c r="M5" s="189"/>
    </row>
    <row r="6" spans="1:17" ht="12.75" customHeight="1" x14ac:dyDescent="0.2">
      <c r="B6" s="68"/>
      <c r="C6" s="68"/>
      <c r="D6" s="68"/>
      <c r="E6" s="92" t="str">
        <f>IF(SUM(E9:E10)=0,0,"")</f>
        <v/>
      </c>
      <c r="F6" s="84"/>
      <c r="G6" s="84"/>
      <c r="H6" s="225"/>
      <c r="I6" s="225"/>
      <c r="J6" s="225"/>
      <c r="K6" s="230" t="str">
        <f>IF(SUM(K9:K10)=0,0,"")</f>
        <v/>
      </c>
      <c r="L6" s="230"/>
      <c r="M6" s="230"/>
      <c r="O6" s="88"/>
      <c r="P6" s="89"/>
    </row>
    <row r="7" spans="1:17" ht="21.2" customHeight="1" x14ac:dyDescent="0.3">
      <c r="B7" s="310" t="s">
        <v>107</v>
      </c>
      <c r="C7" s="311"/>
      <c r="D7" s="311"/>
      <c r="E7" s="93" t="str">
        <f>IF(SUM(E9:E10)=0,0,"")</f>
        <v/>
      </c>
      <c r="F7" s="41"/>
      <c r="G7" s="42"/>
      <c r="H7" s="216"/>
      <c r="I7" s="216"/>
      <c r="J7" s="217"/>
      <c r="K7" s="219" t="str">
        <f>IF(SUM(K9:K10)=0,0,"")</f>
        <v/>
      </c>
      <c r="L7" s="219"/>
      <c r="M7" s="220"/>
      <c r="O7" s="88"/>
      <c r="P7" s="89"/>
    </row>
    <row r="8" spans="1:17" ht="14.25" customHeight="1" x14ac:dyDescent="0.2">
      <c r="E8" s="92" t="str">
        <f>IF(SUM(E9:E10)=0,0,"")</f>
        <v/>
      </c>
      <c r="F8" s="84"/>
      <c r="G8" s="84"/>
      <c r="H8" s="225"/>
      <c r="I8" s="225"/>
      <c r="J8" s="225"/>
      <c r="K8" s="230" t="str">
        <f>IF(SUM(K9:K10)=0,0,"")</f>
        <v/>
      </c>
      <c r="L8" s="230"/>
      <c r="M8" s="230"/>
      <c r="O8" s="88"/>
      <c r="P8" s="89"/>
    </row>
    <row r="9" spans="1:17" x14ac:dyDescent="0.2">
      <c r="B9" s="43" t="s">
        <v>108</v>
      </c>
      <c r="C9" s="44" t="s">
        <v>7</v>
      </c>
      <c r="D9" s="45" t="s">
        <v>207</v>
      </c>
      <c r="E9" s="57">
        <f>E43</f>
        <v>39.42</v>
      </c>
      <c r="F9" s="249"/>
      <c r="G9" s="46" t="str">
        <f t="shared" ref="G9:G10" si="0">IF(F9="","",E9*F9)</f>
        <v/>
      </c>
      <c r="H9" s="175">
        <f>0</f>
        <v>0</v>
      </c>
      <c r="I9" s="176">
        <f>F9</f>
        <v>0</v>
      </c>
      <c r="J9" s="176">
        <f t="shared" ref="J9" si="1">IF(I9="","",H9*I9)</f>
        <v>0</v>
      </c>
      <c r="K9" s="193">
        <f>E9</f>
        <v>39.42</v>
      </c>
      <c r="L9" s="193">
        <f>F9</f>
        <v>0</v>
      </c>
      <c r="M9" s="193">
        <f t="shared" ref="M9" si="2">IF(L9="","",K9*L9)</f>
        <v>0</v>
      </c>
      <c r="O9" s="88">
        <v>5</v>
      </c>
      <c r="P9" s="89"/>
    </row>
    <row r="10" spans="1:17" ht="25.5" x14ac:dyDescent="0.2">
      <c r="B10" s="43" t="s">
        <v>109</v>
      </c>
      <c r="C10" s="44" t="s">
        <v>7</v>
      </c>
      <c r="D10" s="45" t="s">
        <v>208</v>
      </c>
      <c r="E10" s="57">
        <f>E44</f>
        <v>170.3</v>
      </c>
      <c r="F10" s="249"/>
      <c r="G10" s="46" t="str">
        <f t="shared" si="0"/>
        <v/>
      </c>
      <c r="H10" s="175">
        <f>0</f>
        <v>0</v>
      </c>
      <c r="I10" s="176">
        <f>F10</f>
        <v>0</v>
      </c>
      <c r="J10" s="176">
        <f t="shared" ref="J10" si="3">IF(I10="","",H10*I10)</f>
        <v>0</v>
      </c>
      <c r="K10" s="193">
        <f>E10</f>
        <v>170.3</v>
      </c>
      <c r="L10" s="193">
        <f>F10</f>
        <v>0</v>
      </c>
      <c r="M10" s="193">
        <f t="shared" ref="M10" si="4">IF(L10="","",K10*L10)</f>
        <v>0</v>
      </c>
      <c r="O10" s="88">
        <v>0</v>
      </c>
      <c r="P10" s="89"/>
    </row>
    <row r="11" spans="1:17" x14ac:dyDescent="0.2">
      <c r="E11" s="71" t="str">
        <f>IF(SUM(E14:E14)=0,0,"")</f>
        <v/>
      </c>
      <c r="F11" s="40"/>
      <c r="G11" s="40"/>
      <c r="H11" s="173"/>
      <c r="I11" s="173"/>
      <c r="J11" s="173"/>
      <c r="K11" s="190" t="str">
        <f>IF(SUM(K14:K14)=0,0,"")</f>
        <v/>
      </c>
      <c r="L11" s="190"/>
      <c r="M11" s="190"/>
      <c r="O11" s="88"/>
      <c r="P11" s="89"/>
    </row>
    <row r="12" spans="1:17" ht="21.2" customHeight="1" x14ac:dyDescent="0.3">
      <c r="B12" s="310" t="s">
        <v>110</v>
      </c>
      <c r="C12" s="311"/>
      <c r="D12" s="311"/>
      <c r="E12" s="93" t="str">
        <f>IF(SUM(E14:E14)=0,0,"")</f>
        <v/>
      </c>
      <c r="F12" s="41"/>
      <c r="G12" s="42"/>
      <c r="H12" s="216"/>
      <c r="I12" s="216"/>
      <c r="J12" s="217"/>
      <c r="K12" s="219" t="str">
        <f>IF(SUM(K14:K14)=0,0,"")</f>
        <v/>
      </c>
      <c r="L12" s="219"/>
      <c r="M12" s="220"/>
      <c r="O12" s="88"/>
      <c r="P12" s="89"/>
    </row>
    <row r="13" spans="1:17" x14ac:dyDescent="0.2">
      <c r="E13" s="71" t="str">
        <f>IF(SUM(E14:E14)=0,0,"")</f>
        <v/>
      </c>
      <c r="F13" s="40"/>
      <c r="G13" s="40"/>
      <c r="H13" s="173"/>
      <c r="I13" s="173"/>
      <c r="J13" s="173"/>
      <c r="K13" s="190" t="str">
        <f>IF(SUM(K14:K14)=0,0,"")</f>
        <v/>
      </c>
      <c r="L13" s="190"/>
      <c r="M13" s="190"/>
      <c r="O13" s="88"/>
      <c r="P13" s="89"/>
    </row>
    <row r="14" spans="1:17" ht="51" x14ac:dyDescent="0.2">
      <c r="B14" s="43" t="s">
        <v>111</v>
      </c>
      <c r="C14" s="44" t="s">
        <v>16</v>
      </c>
      <c r="D14" s="45" t="s">
        <v>281</v>
      </c>
      <c r="E14" s="46">
        <f>E40+E41</f>
        <v>2200.6400000000003</v>
      </c>
      <c r="F14" s="249"/>
      <c r="G14" s="46" t="str">
        <f t="shared" ref="G14" si="5">IF(F14="","",E14*F14)</f>
        <v/>
      </c>
      <c r="H14" s="175">
        <f>0</f>
        <v>0</v>
      </c>
      <c r="I14" s="176">
        <f>F14</f>
        <v>0</v>
      </c>
      <c r="J14" s="176">
        <f t="shared" ref="J14" si="6">IF(I14="","",H14*I14)</f>
        <v>0</v>
      </c>
      <c r="K14" s="193">
        <f>E14</f>
        <v>2200.6400000000003</v>
      </c>
      <c r="L14" s="193">
        <f>F14</f>
        <v>0</v>
      </c>
      <c r="M14" s="193">
        <f t="shared" ref="M14" si="7">IF(L14="","",K14*L14)</f>
        <v>0</v>
      </c>
      <c r="O14" s="88">
        <v>2.5</v>
      </c>
      <c r="P14" s="89">
        <f>74*E43</f>
        <v>2917.08</v>
      </c>
      <c r="Q14" s="10" t="s">
        <v>251</v>
      </c>
    </row>
    <row r="15" spans="1:17" x14ac:dyDescent="0.2">
      <c r="B15" s="43" t="s">
        <v>224</v>
      </c>
      <c r="C15" s="44" t="s">
        <v>16</v>
      </c>
      <c r="D15" s="45" t="s">
        <v>204</v>
      </c>
      <c r="E15" s="57">
        <f>69.45*E42+(E23/12*69.45)</f>
        <v>1863.5750000000003</v>
      </c>
      <c r="F15" s="249"/>
      <c r="G15" s="46" t="str">
        <f>IF(F15="","",E15*F15)</f>
        <v/>
      </c>
      <c r="H15" s="175">
        <f>REKAPITULACIJA!$E$44*E15</f>
        <v>1118.1450000000002</v>
      </c>
      <c r="I15" s="176">
        <f>F15</f>
        <v>0</v>
      </c>
      <c r="J15" s="176">
        <f t="shared" ref="J15" si="8">IF(I15="","",H15*I15)</f>
        <v>0</v>
      </c>
      <c r="K15" s="192">
        <f>REKAPITULACIJA!$E$43*E15</f>
        <v>745.43000000000018</v>
      </c>
      <c r="L15" s="193">
        <f>F15</f>
        <v>0</v>
      </c>
      <c r="M15" s="193">
        <f t="shared" ref="M15" si="9">IF(L15="","",K15*L15)</f>
        <v>0</v>
      </c>
      <c r="O15" s="88">
        <v>0</v>
      </c>
      <c r="P15" s="89"/>
    </row>
    <row r="16" spans="1:17" x14ac:dyDescent="0.2">
      <c r="E16" s="71" t="str">
        <f>IF(SUM(E19:E23)=0,0,"")</f>
        <v/>
      </c>
      <c r="F16" s="40"/>
      <c r="G16" s="40"/>
      <c r="H16" s="173"/>
      <c r="I16" s="173"/>
      <c r="J16" s="173"/>
      <c r="K16" s="190" t="str">
        <f>IF(SUM(K19:K23)=0,0,"")</f>
        <v/>
      </c>
      <c r="L16" s="190"/>
      <c r="M16" s="190"/>
      <c r="O16" s="88"/>
      <c r="P16" s="89"/>
    </row>
    <row r="17" spans="2:16" ht="21.2" customHeight="1" x14ac:dyDescent="0.3">
      <c r="B17" s="310" t="s">
        <v>112</v>
      </c>
      <c r="C17" s="311"/>
      <c r="D17" s="311"/>
      <c r="E17" s="93" t="str">
        <f>IF(SUM(E19:E23)=0,0,"")</f>
        <v/>
      </c>
      <c r="F17" s="41"/>
      <c r="G17" s="42"/>
      <c r="H17" s="216"/>
      <c r="I17" s="216"/>
      <c r="J17" s="217"/>
      <c r="K17" s="219" t="str">
        <f>IF(SUM(K19:K23)=0,0,"")</f>
        <v/>
      </c>
      <c r="L17" s="219"/>
      <c r="M17" s="220"/>
      <c r="O17" s="88"/>
      <c r="P17" s="89"/>
    </row>
    <row r="18" spans="2:16" x14ac:dyDescent="0.2">
      <c r="E18" s="71" t="str">
        <f>IF(SUM(E19:E23)=0,0,"")</f>
        <v/>
      </c>
      <c r="F18" s="40"/>
      <c r="G18" s="40"/>
      <c r="H18" s="173"/>
      <c r="I18" s="173"/>
      <c r="J18" s="173"/>
      <c r="K18" s="190" t="str">
        <f>IF(SUM(K19:K23)=0,0,"")</f>
        <v/>
      </c>
      <c r="L18" s="190"/>
      <c r="M18" s="190"/>
      <c r="O18" s="88"/>
      <c r="P18" s="89"/>
    </row>
    <row r="19" spans="2:16" ht="38.25" x14ac:dyDescent="0.2">
      <c r="B19" s="43" t="s">
        <v>113</v>
      </c>
      <c r="C19" s="44" t="s">
        <v>19</v>
      </c>
      <c r="D19" s="45" t="s">
        <v>123</v>
      </c>
      <c r="E19" s="46">
        <f>E35*0.8*0.1</f>
        <v>5.2</v>
      </c>
      <c r="F19" s="249"/>
      <c r="G19" s="46" t="str">
        <f t="shared" ref="G19" si="10">IF(F19="","",E19*F19)</f>
        <v/>
      </c>
      <c r="H19" s="175">
        <f>0</f>
        <v>0</v>
      </c>
      <c r="I19" s="176">
        <f>F19</f>
        <v>0</v>
      </c>
      <c r="J19" s="176">
        <f t="shared" ref="J19" si="11">IF(I19="","",H19*I19)</f>
        <v>0</v>
      </c>
      <c r="K19" s="193">
        <f t="shared" ref="K19:L21" si="12">E19</f>
        <v>5.2</v>
      </c>
      <c r="L19" s="193">
        <f t="shared" si="12"/>
        <v>0</v>
      </c>
      <c r="M19" s="193">
        <f t="shared" ref="M19" si="13">IF(L19="","",K19*L19)</f>
        <v>0</v>
      </c>
      <c r="O19" s="88">
        <v>0</v>
      </c>
      <c r="P19" s="89"/>
    </row>
    <row r="20" spans="2:16" ht="38.25" x14ac:dyDescent="0.2">
      <c r="B20" s="43" t="s">
        <v>114</v>
      </c>
      <c r="C20" s="44" t="s">
        <v>19</v>
      </c>
      <c r="D20" s="45" t="s">
        <v>279</v>
      </c>
      <c r="E20" s="46">
        <f>E38</f>
        <v>13.65</v>
      </c>
      <c r="F20" s="249"/>
      <c r="G20" s="46" t="str">
        <f t="shared" ref="G20:G21" si="14">IF(F20="","",E20*F20)</f>
        <v/>
      </c>
      <c r="H20" s="175">
        <f>0</f>
        <v>0</v>
      </c>
      <c r="I20" s="176">
        <f>F20</f>
        <v>0</v>
      </c>
      <c r="J20" s="176">
        <f t="shared" ref="J20:J21" si="15">IF(I20="","",H20*I20)</f>
        <v>0</v>
      </c>
      <c r="K20" s="193">
        <f t="shared" si="12"/>
        <v>13.65</v>
      </c>
      <c r="L20" s="193">
        <f t="shared" si="12"/>
        <v>0</v>
      </c>
      <c r="M20" s="193">
        <f t="shared" ref="M20:M21" si="16">IF(L20="","",K20*L20)</f>
        <v>0</v>
      </c>
      <c r="O20" s="88">
        <v>0</v>
      </c>
      <c r="P20" s="89"/>
    </row>
    <row r="21" spans="2:16" ht="38.25" x14ac:dyDescent="0.2">
      <c r="B21" s="43" t="s">
        <v>115</v>
      </c>
      <c r="C21" s="44" t="s">
        <v>19</v>
      </c>
      <c r="D21" s="45" t="s">
        <v>280</v>
      </c>
      <c r="E21" s="46">
        <f>E39</f>
        <v>25.349999999999998</v>
      </c>
      <c r="F21" s="249"/>
      <c r="G21" s="46" t="str">
        <f t="shared" si="14"/>
        <v/>
      </c>
      <c r="H21" s="175">
        <f>0</f>
        <v>0</v>
      </c>
      <c r="I21" s="176">
        <f>F21</f>
        <v>0</v>
      </c>
      <c r="J21" s="176">
        <f t="shared" si="15"/>
        <v>0</v>
      </c>
      <c r="K21" s="193">
        <f t="shared" si="12"/>
        <v>25.349999999999998</v>
      </c>
      <c r="L21" s="193">
        <f t="shared" si="12"/>
        <v>0</v>
      </c>
      <c r="M21" s="193">
        <f t="shared" si="16"/>
        <v>0</v>
      </c>
      <c r="O21" s="88">
        <v>0</v>
      </c>
      <c r="P21" s="89"/>
    </row>
    <row r="22" spans="2:16" ht="38.25" x14ac:dyDescent="0.2">
      <c r="B22" s="43" t="s">
        <v>286</v>
      </c>
      <c r="C22" s="44" t="s">
        <v>19</v>
      </c>
      <c r="D22" s="45" t="s">
        <v>290</v>
      </c>
      <c r="E22" s="46">
        <f>E23*0.15</f>
        <v>19.5</v>
      </c>
      <c r="F22" s="249"/>
      <c r="G22" s="46" t="str">
        <f t="shared" ref="G22:G23" si="17">IF(F22="","",E22*F22)</f>
        <v/>
      </c>
      <c r="H22" s="175">
        <f>0</f>
        <v>0</v>
      </c>
      <c r="I22" s="176">
        <f t="shared" ref="I22:I23" si="18">F22</f>
        <v>0</v>
      </c>
      <c r="J22" s="176">
        <f t="shared" ref="J22:J23" si="19">IF(I22="","",H22*I22)</f>
        <v>0</v>
      </c>
      <c r="K22" s="193">
        <f t="shared" ref="K22:K23" si="20">E22</f>
        <v>19.5</v>
      </c>
      <c r="L22" s="193">
        <f t="shared" ref="L22:L23" si="21">F22</f>
        <v>0</v>
      </c>
      <c r="M22" s="193">
        <f t="shared" ref="M22:M23" si="22">IF(L22="","",K22*L22)</f>
        <v>0</v>
      </c>
      <c r="O22" s="88">
        <v>0</v>
      </c>
      <c r="P22" s="89"/>
    </row>
    <row r="23" spans="2:16" x14ac:dyDescent="0.2">
      <c r="B23" s="43" t="s">
        <v>287</v>
      </c>
      <c r="C23" s="44" t="s">
        <v>7</v>
      </c>
      <c r="D23" s="45" t="s">
        <v>288</v>
      </c>
      <c r="E23" s="46">
        <v>130</v>
      </c>
      <c r="F23" s="249"/>
      <c r="G23" s="46" t="str">
        <f t="shared" si="17"/>
        <v/>
      </c>
      <c r="H23" s="175">
        <f>0</f>
        <v>0</v>
      </c>
      <c r="I23" s="176">
        <f t="shared" si="18"/>
        <v>0</v>
      </c>
      <c r="J23" s="176">
        <f t="shared" si="19"/>
        <v>0</v>
      </c>
      <c r="K23" s="193">
        <f t="shared" si="20"/>
        <v>130</v>
      </c>
      <c r="L23" s="193">
        <f t="shared" si="21"/>
        <v>0</v>
      </c>
      <c r="M23" s="193">
        <f t="shared" si="22"/>
        <v>0</v>
      </c>
      <c r="O23" s="88">
        <v>0</v>
      </c>
      <c r="P23" s="89"/>
    </row>
    <row r="24" spans="2:16" x14ac:dyDescent="0.2">
      <c r="E24" s="71" t="str">
        <f>IF(SUM(E27:E27)=0,0,"")</f>
        <v/>
      </c>
      <c r="F24" s="40"/>
      <c r="G24" s="40"/>
      <c r="H24" s="173"/>
      <c r="I24" s="173"/>
      <c r="J24" s="173"/>
      <c r="K24" s="190" t="str">
        <f>IF(SUM(K27:K27)=0,0,"")</f>
        <v/>
      </c>
      <c r="L24" s="190"/>
      <c r="M24" s="190"/>
      <c r="O24" s="88"/>
      <c r="P24" s="89"/>
    </row>
    <row r="25" spans="2:16" ht="21.2" customHeight="1" x14ac:dyDescent="0.3">
      <c r="B25" s="310" t="s">
        <v>117</v>
      </c>
      <c r="C25" s="311"/>
      <c r="D25" s="311"/>
      <c r="E25" s="93" t="str">
        <f>IF(SUM(E27:E27)=0,0,"")</f>
        <v/>
      </c>
      <c r="F25" s="41"/>
      <c r="G25" s="42"/>
      <c r="H25" s="216"/>
      <c r="I25" s="216"/>
      <c r="J25" s="217"/>
      <c r="K25" s="219" t="str">
        <f>IF(SUM(K27:K27)=0,0,"")</f>
        <v/>
      </c>
      <c r="L25" s="219"/>
      <c r="M25" s="220"/>
      <c r="O25" s="88"/>
      <c r="P25" s="89"/>
    </row>
    <row r="26" spans="2:16" x14ac:dyDescent="0.2">
      <c r="E26" s="71" t="str">
        <f>IF(SUM(E27:E27)=0,0,"")</f>
        <v/>
      </c>
      <c r="F26" s="40"/>
      <c r="G26" s="40"/>
      <c r="H26" s="173"/>
      <c r="I26" s="173"/>
      <c r="J26" s="173"/>
      <c r="K26" s="190" t="str">
        <f>IF(SUM(K27:K27)=0,0,"")</f>
        <v/>
      </c>
      <c r="L26" s="190"/>
      <c r="M26" s="190"/>
      <c r="O26" s="88"/>
      <c r="P26" s="89"/>
    </row>
    <row r="27" spans="2:16" ht="51" x14ac:dyDescent="0.2">
      <c r="B27" s="43" t="s">
        <v>118</v>
      </c>
      <c r="C27" s="44" t="s">
        <v>105</v>
      </c>
      <c r="D27" s="45" t="s">
        <v>400</v>
      </c>
      <c r="E27" s="57">
        <v>70</v>
      </c>
      <c r="F27" s="249"/>
      <c r="G27" s="46" t="str">
        <f t="shared" ref="G27" si="23">IF(F27="","",E27*F27)</f>
        <v/>
      </c>
      <c r="H27" s="175">
        <f>0</f>
        <v>0</v>
      </c>
      <c r="I27" s="176">
        <f>F27</f>
        <v>0</v>
      </c>
      <c r="J27" s="176">
        <f t="shared" ref="J27" si="24">IF(I27="","",H27*I27)</f>
        <v>0</v>
      </c>
      <c r="K27" s="193">
        <f>E27</f>
        <v>70</v>
      </c>
      <c r="L27" s="193">
        <f>F27</f>
        <v>0</v>
      </c>
      <c r="M27" s="193">
        <f t="shared" ref="M27" si="25">IF(L27="","",K27*L27)</f>
        <v>0</v>
      </c>
      <c r="O27" s="88">
        <v>150</v>
      </c>
      <c r="P27" s="89">
        <v>0</v>
      </c>
    </row>
    <row r="28" spans="2:16" ht="13.5" thickBot="1" x14ac:dyDescent="0.25"/>
    <row r="29" spans="2:16" ht="16.5" thickBot="1" x14ac:dyDescent="0.25">
      <c r="D29" s="61" t="s">
        <v>119</v>
      </c>
      <c r="E29" s="94"/>
      <c r="F29" s="287" t="str">
        <f>IF(SUM(G6:G27)=0,"",SUM(G6:G27))</f>
        <v/>
      </c>
      <c r="G29" s="288"/>
      <c r="H29" s="186"/>
      <c r="I29" s="308" t="str">
        <f>IF(SUM(J6:J27)=0,"",SUM(J6:J27))</f>
        <v/>
      </c>
      <c r="J29" s="309"/>
      <c r="K29" s="203"/>
      <c r="L29" s="297" t="str">
        <f>IF(SUM(M6:M27)=0,"",SUM(M6:M27))</f>
        <v/>
      </c>
      <c r="M29" s="298"/>
    </row>
    <row r="34" spans="4:16" hidden="1" x14ac:dyDescent="0.2">
      <c r="D34" s="10" t="s">
        <v>331</v>
      </c>
      <c r="E34" s="222"/>
      <c r="F34" s="222"/>
      <c r="G34" s="10"/>
      <c r="H34" s="226"/>
      <c r="I34" s="226"/>
      <c r="J34" s="210"/>
      <c r="K34" s="231"/>
      <c r="L34" s="231"/>
      <c r="M34" s="213"/>
      <c r="O34" s="10"/>
      <c r="P34" s="10"/>
    </row>
    <row r="35" spans="4:16" hidden="1" x14ac:dyDescent="0.2">
      <c r="D35" s="221" t="s">
        <v>332</v>
      </c>
      <c r="E35" s="223">
        <v>65</v>
      </c>
      <c r="F35" s="222" t="s">
        <v>116</v>
      </c>
      <c r="G35" s="10"/>
      <c r="H35" s="227"/>
      <c r="I35" s="226"/>
      <c r="J35" s="210"/>
      <c r="K35" s="232"/>
      <c r="L35" s="231"/>
      <c r="M35" s="213"/>
      <c r="O35" s="10"/>
      <c r="P35" s="10"/>
    </row>
    <row r="36" spans="4:16" hidden="1" x14ac:dyDescent="0.2">
      <c r="D36" s="221" t="s">
        <v>334</v>
      </c>
      <c r="E36" s="223">
        <v>0.3</v>
      </c>
      <c r="F36" s="222" t="s">
        <v>116</v>
      </c>
      <c r="G36" s="10"/>
      <c r="H36" s="227"/>
      <c r="I36" s="226"/>
      <c r="J36" s="210"/>
      <c r="K36" s="232"/>
      <c r="L36" s="231"/>
      <c r="M36" s="213"/>
      <c r="O36" s="10"/>
      <c r="P36" s="10"/>
    </row>
    <row r="37" spans="4:16" hidden="1" x14ac:dyDescent="0.2">
      <c r="D37" s="221" t="s">
        <v>335</v>
      </c>
      <c r="E37" s="223">
        <v>1.3</v>
      </c>
      <c r="F37" s="222"/>
      <c r="G37" s="10"/>
      <c r="H37" s="227"/>
      <c r="I37" s="226"/>
      <c r="J37" s="210"/>
      <c r="K37" s="232"/>
      <c r="L37" s="231"/>
      <c r="M37" s="213"/>
      <c r="O37" s="10"/>
      <c r="P37" s="10"/>
    </row>
    <row r="38" spans="4:16" hidden="1" x14ac:dyDescent="0.2">
      <c r="D38" s="221" t="s">
        <v>336</v>
      </c>
      <c r="E38" s="221">
        <f>0.3*0.7*E35</f>
        <v>13.65</v>
      </c>
      <c r="F38" s="222" t="s">
        <v>19</v>
      </c>
      <c r="G38" s="10" t="s">
        <v>343</v>
      </c>
      <c r="H38" s="227"/>
      <c r="I38" s="226"/>
      <c r="J38" s="210"/>
      <c r="K38" s="232"/>
      <c r="L38" s="231"/>
      <c r="M38" s="213"/>
      <c r="O38" s="10"/>
      <c r="P38" s="10"/>
    </row>
    <row r="39" spans="4:16" hidden="1" x14ac:dyDescent="0.2">
      <c r="D39" s="221" t="s">
        <v>337</v>
      </c>
      <c r="E39" s="221">
        <f>E35*E37*E36</f>
        <v>25.349999999999998</v>
      </c>
      <c r="F39" s="222" t="s">
        <v>19</v>
      </c>
      <c r="G39" s="10"/>
      <c r="H39" s="227"/>
      <c r="I39" s="226"/>
      <c r="J39" s="210"/>
      <c r="K39" s="232"/>
      <c r="L39" s="231"/>
      <c r="M39" s="213"/>
      <c r="O39" s="10"/>
      <c r="P39" s="10"/>
    </row>
    <row r="40" spans="4:16" hidden="1" x14ac:dyDescent="0.2">
      <c r="D40" s="221" t="s">
        <v>338</v>
      </c>
      <c r="E40" s="221">
        <f>1.7*7*E35*0.92+8*E35*0.92*1.2</f>
        <v>1285.7</v>
      </c>
      <c r="F40" s="222" t="s">
        <v>16</v>
      </c>
      <c r="G40" s="10" t="s">
        <v>339</v>
      </c>
      <c r="H40" s="227"/>
      <c r="I40" s="226"/>
      <c r="J40" s="210"/>
      <c r="K40" s="232"/>
      <c r="L40" s="231"/>
      <c r="M40" s="213"/>
      <c r="O40" s="10"/>
      <c r="P40" s="10"/>
    </row>
    <row r="41" spans="4:16" hidden="1" x14ac:dyDescent="0.2">
      <c r="D41" s="221" t="s">
        <v>340</v>
      </c>
      <c r="E41" s="221">
        <f>(7*1*E35*0.92)+(7*0.5*E35*0.92)+(4*E35*0.92*1.2)</f>
        <v>914.94</v>
      </c>
      <c r="F41" s="222" t="s">
        <v>16</v>
      </c>
      <c r="G41" s="10" t="s">
        <v>344</v>
      </c>
      <c r="H41" s="227"/>
      <c r="I41" s="226"/>
      <c r="J41" s="210"/>
      <c r="K41" s="232"/>
      <c r="L41" s="231"/>
      <c r="M41" s="213"/>
      <c r="O41" s="10"/>
      <c r="P41" s="10"/>
    </row>
    <row r="42" spans="4:16" hidden="1" x14ac:dyDescent="0.2">
      <c r="D42" s="221" t="s">
        <v>333</v>
      </c>
      <c r="E42" s="221">
        <f>ROUNDUP((E35*E37*2)/12,0)+1</f>
        <v>16</v>
      </c>
      <c r="F42" s="222" t="s">
        <v>4</v>
      </c>
      <c r="G42" s="10"/>
      <c r="H42" s="227"/>
      <c r="I42" s="226"/>
      <c r="J42" s="210"/>
      <c r="K42" s="232"/>
      <c r="L42" s="231"/>
      <c r="M42" s="213"/>
      <c r="O42" s="10"/>
      <c r="P42" s="10"/>
    </row>
    <row r="43" spans="4:16" hidden="1" x14ac:dyDescent="0.2">
      <c r="D43" s="221" t="s">
        <v>341</v>
      </c>
      <c r="E43" s="221">
        <f>E35*2*0.3+2*0.3*0.7</f>
        <v>39.42</v>
      </c>
      <c r="F43" s="222" t="s">
        <v>7</v>
      </c>
      <c r="G43" s="10"/>
      <c r="H43" s="227"/>
      <c r="I43" s="226"/>
      <c r="J43" s="210"/>
      <c r="K43" s="232"/>
      <c r="L43" s="231"/>
      <c r="M43" s="213"/>
      <c r="O43" s="10"/>
      <c r="P43" s="10"/>
    </row>
    <row r="44" spans="4:16" hidden="1" x14ac:dyDescent="0.2">
      <c r="D44" s="164" t="s">
        <v>342</v>
      </c>
      <c r="E44" s="224">
        <f>E37*E35*2+0.5*E37*2</f>
        <v>170.3</v>
      </c>
      <c r="F44" s="33" t="s">
        <v>7</v>
      </c>
      <c r="H44" s="228"/>
      <c r="K44" s="233"/>
    </row>
    <row r="45" spans="4:16" x14ac:dyDescent="0.2">
      <c r="D45" s="164"/>
      <c r="E45" s="165"/>
      <c r="H45" s="229"/>
      <c r="K45" s="234"/>
    </row>
    <row r="46" spans="4:16" x14ac:dyDescent="0.2">
      <c r="D46" s="164"/>
      <c r="E46" s="165"/>
      <c r="H46" s="229"/>
      <c r="K46" s="234"/>
    </row>
    <row r="47" spans="4:16" x14ac:dyDescent="0.2">
      <c r="D47" s="164"/>
      <c r="E47" s="165"/>
      <c r="H47" s="229"/>
      <c r="K47" s="234"/>
    </row>
  </sheetData>
  <sheetProtection algorithmName="SHA-512" hashValue="ycmK77muZs/xgZMWtULbsDGAjmpK6G9sviJ/SashNDsJBZGzrhiAItT7st5l31CKd71zeOekX/NlCgPJ8s1Zjw==" saltValue="+gRmIfmrJbYhqDlm+v339Q==" spinCount="100000" sheet="1" objects="1" scenarios="1" selectLockedCells="1"/>
  <dataConsolidate/>
  <mergeCells count="10">
    <mergeCell ref="I29:J29"/>
    <mergeCell ref="L29:M29"/>
    <mergeCell ref="H1:J1"/>
    <mergeCell ref="K1:M1"/>
    <mergeCell ref="F29:G29"/>
    <mergeCell ref="B4:G4"/>
    <mergeCell ref="B12:D12"/>
    <mergeCell ref="B7:D7"/>
    <mergeCell ref="B17:D17"/>
    <mergeCell ref="B25:D25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  <pageSetUpPr fitToPage="1"/>
  </sheetPr>
  <dimension ref="A1:V40"/>
  <sheetViews>
    <sheetView view="pageBreakPreview" zoomScale="115" zoomScaleNormal="145" zoomScaleSheetLayoutView="115" zoomScalePageLayoutView="120" workbookViewId="0">
      <pane ySplit="2" topLeftCell="A11" activePane="bottomLeft" state="frozen"/>
      <selection pane="bottomLeft" activeCell="F18" sqref="F18"/>
    </sheetView>
  </sheetViews>
  <sheetFormatPr defaultColWidth="9.140625" defaultRowHeight="12.75" x14ac:dyDescent="0.2"/>
  <cols>
    <col min="1" max="1" width="2.140625" style="34" customWidth="1"/>
    <col min="2" max="2" width="6.85546875" style="30" customWidth="1"/>
    <col min="3" max="3" width="5.28515625" style="31" customWidth="1"/>
    <col min="4" max="4" width="45.42578125" style="32" customWidth="1"/>
    <col min="5" max="5" width="9.140625" style="87" customWidth="1"/>
    <col min="6" max="6" width="9.140625" style="33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16.85546875" style="3" hidden="1" customWidth="1"/>
    <col min="16" max="16" width="17.140625" style="2" hidden="1" customWidth="1"/>
    <col min="17" max="17" width="40.85546875" style="121" hidden="1" customWidth="1"/>
    <col min="18" max="18" width="9.140625" style="72" hidden="1" customWidth="1"/>
    <col min="19" max="21" width="9.140625" style="10" hidden="1" customWidth="1"/>
    <col min="22" max="26" width="0" style="10" hidden="1" customWidth="1"/>
    <col min="27" max="16384" width="9.140625" style="10"/>
  </cols>
  <sheetData>
    <row r="1" spans="1:18" x14ac:dyDescent="0.2">
      <c r="A1" s="29"/>
      <c r="H1" s="285" t="s">
        <v>319</v>
      </c>
      <c r="I1" s="285"/>
      <c r="J1" s="285"/>
      <c r="K1" s="286" t="s">
        <v>320</v>
      </c>
      <c r="L1" s="286"/>
      <c r="M1" s="286"/>
      <c r="O1" s="86" t="s">
        <v>226</v>
      </c>
      <c r="P1" s="1" t="s">
        <v>220</v>
      </c>
      <c r="Q1" s="1" t="s">
        <v>233</v>
      </c>
    </row>
    <row r="2" spans="1:18" ht="24.95" customHeight="1" x14ac:dyDescent="0.2">
      <c r="B2" s="63" t="s">
        <v>47</v>
      </c>
      <c r="C2" s="63" t="s">
        <v>52</v>
      </c>
      <c r="D2" s="63" t="s">
        <v>48</v>
      </c>
      <c r="E2" s="90" t="s">
        <v>49</v>
      </c>
      <c r="F2" s="64" t="s">
        <v>50</v>
      </c>
      <c r="G2" s="64" t="s">
        <v>51</v>
      </c>
      <c r="H2" s="208" t="s">
        <v>49</v>
      </c>
      <c r="I2" s="208" t="s">
        <v>50</v>
      </c>
      <c r="J2" s="208" t="s">
        <v>51</v>
      </c>
      <c r="K2" s="211" t="s">
        <v>49</v>
      </c>
      <c r="L2" s="211" t="s">
        <v>50</v>
      </c>
      <c r="M2" s="211" t="s">
        <v>51</v>
      </c>
      <c r="O2" s="4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89" t="s">
        <v>125</v>
      </c>
      <c r="C4" s="289"/>
      <c r="D4" s="289"/>
      <c r="E4" s="290"/>
      <c r="F4" s="289"/>
      <c r="G4" s="28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 t="str">
        <f>IF(SUM(E8:E14)=0,0,"")</f>
        <v/>
      </c>
      <c r="F5" s="78"/>
      <c r="G5" s="78"/>
      <c r="H5" s="215" t="str">
        <f>IF(SUM(H8:H14)=0,0,"")</f>
        <v/>
      </c>
      <c r="I5" s="215"/>
      <c r="J5" s="215"/>
      <c r="K5" s="218" t="str">
        <f>IF(SUM(K8:K14)=0,0,"")</f>
        <v/>
      </c>
      <c r="L5" s="218"/>
      <c r="M5" s="218"/>
    </row>
    <row r="6" spans="1:18" ht="21.2" customHeight="1" x14ac:dyDescent="0.3">
      <c r="B6" s="310" t="s">
        <v>126</v>
      </c>
      <c r="C6" s="311"/>
      <c r="D6" s="311"/>
      <c r="E6" s="93" t="str">
        <f>IF(SUM(E8:E14)=0,0,"")</f>
        <v/>
      </c>
      <c r="F6" s="41"/>
      <c r="G6" s="42"/>
      <c r="H6" s="216" t="str">
        <f>IF(SUM(H8:H14)=0,0,"")</f>
        <v/>
      </c>
      <c r="I6" s="216"/>
      <c r="J6" s="217"/>
      <c r="K6" s="219" t="str">
        <f>IF(SUM(K8:K14)=0,0,"")</f>
        <v/>
      </c>
      <c r="L6" s="219"/>
      <c r="M6" s="220"/>
    </row>
    <row r="7" spans="1:18" x14ac:dyDescent="0.2">
      <c r="E7" s="92" t="str">
        <f>IF(SUM(E8:E14)=0,0,"")</f>
        <v/>
      </c>
      <c r="F7" s="84"/>
      <c r="G7" s="84"/>
      <c r="H7" s="225" t="str">
        <f>IF(SUM(H8:H14)=0,0,"")</f>
        <v/>
      </c>
      <c r="I7" s="225"/>
      <c r="J7" s="225"/>
      <c r="K7" s="230" t="str">
        <f>IF(SUM(K8:K14)=0,0,"")</f>
        <v/>
      </c>
      <c r="L7" s="230"/>
      <c r="M7" s="230"/>
    </row>
    <row r="8" spans="1:18" ht="38.25" x14ac:dyDescent="0.2">
      <c r="B8" s="43" t="s">
        <v>127</v>
      </c>
      <c r="C8" s="44" t="s">
        <v>4</v>
      </c>
      <c r="D8" s="45" t="s">
        <v>358</v>
      </c>
      <c r="E8" s="57">
        <v>12</v>
      </c>
      <c r="F8" s="249"/>
      <c r="G8" s="46" t="str">
        <f t="shared" ref="G8:G11" si="0">IF(F8="","",E8*F8)</f>
        <v/>
      </c>
      <c r="H8" s="175">
        <f>REKAPITULACIJA!$E$44*E8</f>
        <v>7.1999999999999993</v>
      </c>
      <c r="I8" s="176">
        <f t="shared" ref="I8:I14" si="1">F8</f>
        <v>0</v>
      </c>
      <c r="J8" s="176">
        <f t="shared" ref="J8" si="2">IF(I8="","",H8*I8)</f>
        <v>0</v>
      </c>
      <c r="K8" s="192">
        <f>REKAPITULACIJA!$E$43*E8</f>
        <v>4.8000000000000007</v>
      </c>
      <c r="L8" s="193">
        <f t="shared" ref="L8:L14" si="3">F8</f>
        <v>0</v>
      </c>
      <c r="M8" s="193">
        <f t="shared" ref="M8" si="4">IF(L8="","",K8*L8)</f>
        <v>0</v>
      </c>
      <c r="O8" s="3">
        <v>30</v>
      </c>
      <c r="P8" s="2">
        <v>21</v>
      </c>
      <c r="Q8" s="32" t="s">
        <v>240</v>
      </c>
    </row>
    <row r="9" spans="1:18" ht="38.25" x14ac:dyDescent="0.2">
      <c r="B9" s="43" t="s">
        <v>128</v>
      </c>
      <c r="C9" s="44" t="s">
        <v>4</v>
      </c>
      <c r="D9" s="45" t="s">
        <v>359</v>
      </c>
      <c r="E9" s="46">
        <v>2</v>
      </c>
      <c r="F9" s="249"/>
      <c r="G9" s="46" t="str">
        <f t="shared" si="0"/>
        <v/>
      </c>
      <c r="H9" s="175">
        <f>REKAPITULACIJA!$E$44*E9</f>
        <v>1.2</v>
      </c>
      <c r="I9" s="176">
        <f t="shared" si="1"/>
        <v>0</v>
      </c>
      <c r="J9" s="176">
        <f t="shared" ref="J9:J11" si="5">IF(I9="","",H9*I9)</f>
        <v>0</v>
      </c>
      <c r="K9" s="192">
        <f>REKAPITULACIJA!$E$43*E9</f>
        <v>0.8</v>
      </c>
      <c r="L9" s="193">
        <f t="shared" si="3"/>
        <v>0</v>
      </c>
      <c r="M9" s="193">
        <f t="shared" ref="M9:M11" si="6">IF(L9="","",K9*L9)</f>
        <v>0</v>
      </c>
      <c r="O9" s="3">
        <v>15</v>
      </c>
      <c r="P9" s="2">
        <v>1</v>
      </c>
      <c r="Q9" s="121" t="s">
        <v>246</v>
      </c>
    </row>
    <row r="10" spans="1:18" s="70" customFormat="1" ht="38.25" x14ac:dyDescent="0.2">
      <c r="A10" s="69"/>
      <c r="B10" s="54" t="s">
        <v>129</v>
      </c>
      <c r="C10" s="55" t="s">
        <v>4</v>
      </c>
      <c r="D10" s="56" t="s">
        <v>361</v>
      </c>
      <c r="E10" s="57">
        <v>4</v>
      </c>
      <c r="F10" s="248"/>
      <c r="G10" s="57" t="str">
        <f t="shared" si="0"/>
        <v/>
      </c>
      <c r="H10" s="175">
        <f>REKAPITULACIJA!$E$44*E10</f>
        <v>2.4</v>
      </c>
      <c r="I10" s="176">
        <f t="shared" si="1"/>
        <v>0</v>
      </c>
      <c r="J10" s="176">
        <f t="shared" si="5"/>
        <v>0</v>
      </c>
      <c r="K10" s="192">
        <f>REKAPITULACIJA!$E$43*E10</f>
        <v>1.6</v>
      </c>
      <c r="L10" s="193">
        <f t="shared" si="3"/>
        <v>0</v>
      </c>
      <c r="M10" s="193">
        <f t="shared" si="6"/>
        <v>0</v>
      </c>
      <c r="O10" s="154">
        <v>35</v>
      </c>
      <c r="P10" s="155">
        <v>6</v>
      </c>
      <c r="Q10" s="122" t="s">
        <v>240</v>
      </c>
      <c r="R10" s="83"/>
    </row>
    <row r="11" spans="1:18" ht="38.25" x14ac:dyDescent="0.2">
      <c r="B11" s="43" t="s">
        <v>130</v>
      </c>
      <c r="C11" s="44" t="s">
        <v>4</v>
      </c>
      <c r="D11" s="45" t="s">
        <v>362</v>
      </c>
      <c r="E11" s="46">
        <v>6</v>
      </c>
      <c r="F11" s="249"/>
      <c r="G11" s="46" t="str">
        <f t="shared" si="0"/>
        <v/>
      </c>
      <c r="H11" s="175">
        <f>REKAPITULACIJA!$E$44*E11</f>
        <v>3.5999999999999996</v>
      </c>
      <c r="I11" s="176">
        <f t="shared" si="1"/>
        <v>0</v>
      </c>
      <c r="J11" s="176">
        <f t="shared" si="5"/>
        <v>0</v>
      </c>
      <c r="K11" s="192">
        <f>REKAPITULACIJA!$E$43*E11</f>
        <v>2.4000000000000004</v>
      </c>
      <c r="L11" s="193">
        <f t="shared" si="3"/>
        <v>0</v>
      </c>
      <c r="M11" s="193">
        <f t="shared" si="6"/>
        <v>0</v>
      </c>
      <c r="O11" s="3">
        <v>36</v>
      </c>
      <c r="P11" s="2">
        <v>3</v>
      </c>
      <c r="Q11" s="75" t="s">
        <v>236</v>
      </c>
    </row>
    <row r="12" spans="1:18" s="70" customFormat="1" ht="51" x14ac:dyDescent="0.2">
      <c r="A12" s="69"/>
      <c r="B12" s="54" t="s">
        <v>131</v>
      </c>
      <c r="C12" s="55" t="s">
        <v>4</v>
      </c>
      <c r="D12" s="56" t="s">
        <v>254</v>
      </c>
      <c r="E12" s="57">
        <v>10</v>
      </c>
      <c r="F12" s="248"/>
      <c r="G12" s="57" t="str">
        <f t="shared" ref="G12:G14" si="7">IF(F12="","",E12*F12)</f>
        <v/>
      </c>
      <c r="H12" s="175">
        <f>REKAPITULACIJA!$E$44*E12</f>
        <v>6</v>
      </c>
      <c r="I12" s="176">
        <f t="shared" si="1"/>
        <v>0</v>
      </c>
      <c r="J12" s="176">
        <f t="shared" ref="J12:J14" si="8">IF(I12="","",H12*I12)</f>
        <v>0</v>
      </c>
      <c r="K12" s="192">
        <f>REKAPITULACIJA!$E$43*E12</f>
        <v>4</v>
      </c>
      <c r="L12" s="193">
        <f t="shared" si="3"/>
        <v>0</v>
      </c>
      <c r="M12" s="193">
        <f t="shared" ref="M12:M14" si="9">IF(L12="","",K12*L12)</f>
        <v>0</v>
      </c>
      <c r="O12" s="154">
        <v>125</v>
      </c>
      <c r="P12" s="155">
        <v>10</v>
      </c>
      <c r="Q12" s="122" t="s">
        <v>240</v>
      </c>
      <c r="R12" s="83"/>
    </row>
    <row r="13" spans="1:18" ht="51" x14ac:dyDescent="0.2">
      <c r="B13" s="43" t="s">
        <v>132</v>
      </c>
      <c r="C13" s="44" t="s">
        <v>4</v>
      </c>
      <c r="D13" s="45" t="s">
        <v>263</v>
      </c>
      <c r="E13" s="46">
        <v>4</v>
      </c>
      <c r="F13" s="249"/>
      <c r="G13" s="46" t="str">
        <f t="shared" si="7"/>
        <v/>
      </c>
      <c r="H13" s="175">
        <f>REKAPITULACIJA!$E$44*E13</f>
        <v>2.4</v>
      </c>
      <c r="I13" s="176">
        <f t="shared" si="1"/>
        <v>0</v>
      </c>
      <c r="J13" s="176">
        <f t="shared" si="8"/>
        <v>0</v>
      </c>
      <c r="K13" s="192">
        <f>REKAPITULACIJA!$E$43*E13</f>
        <v>1.6</v>
      </c>
      <c r="L13" s="193">
        <f t="shared" si="3"/>
        <v>0</v>
      </c>
      <c r="M13" s="193">
        <f t="shared" si="9"/>
        <v>0</v>
      </c>
      <c r="O13" s="3">
        <v>200</v>
      </c>
      <c r="Q13" s="10"/>
    </row>
    <row r="14" spans="1:18" ht="51" x14ac:dyDescent="0.2">
      <c r="B14" s="43" t="s">
        <v>133</v>
      </c>
      <c r="C14" s="44" t="s">
        <v>4</v>
      </c>
      <c r="D14" s="45" t="s">
        <v>360</v>
      </c>
      <c r="E14" s="57">
        <v>5</v>
      </c>
      <c r="F14" s="249"/>
      <c r="G14" s="46" t="str">
        <f t="shared" si="7"/>
        <v/>
      </c>
      <c r="H14" s="175">
        <f>REKAPITULACIJA!$E$44*E14</f>
        <v>3</v>
      </c>
      <c r="I14" s="176">
        <f t="shared" si="1"/>
        <v>0</v>
      </c>
      <c r="J14" s="176">
        <f t="shared" si="8"/>
        <v>0</v>
      </c>
      <c r="K14" s="192">
        <f>REKAPITULACIJA!$E$43*E14</f>
        <v>2</v>
      </c>
      <c r="L14" s="193">
        <f t="shared" si="3"/>
        <v>0</v>
      </c>
      <c r="M14" s="193">
        <f t="shared" si="9"/>
        <v>0</v>
      </c>
      <c r="O14" s="3">
        <v>120</v>
      </c>
      <c r="P14" s="2">
        <v>0</v>
      </c>
      <c r="R14" s="72">
        <v>1</v>
      </c>
    </row>
    <row r="15" spans="1:18" x14ac:dyDescent="0.2">
      <c r="E15" s="71" t="str">
        <f>IF(SUM(E18:E27)=0,0,"")</f>
        <v/>
      </c>
      <c r="F15" s="40"/>
      <c r="G15" s="40"/>
      <c r="H15" s="173" t="str">
        <f>IF(SUM(H18:H27)=0,0,"")</f>
        <v/>
      </c>
      <c r="I15" s="173"/>
      <c r="J15" s="173"/>
      <c r="K15" s="190" t="str">
        <f>IF(SUM(K18:K27)=0,0,"")</f>
        <v/>
      </c>
      <c r="L15" s="190"/>
      <c r="M15" s="190"/>
    </row>
    <row r="16" spans="1:18" ht="21.2" customHeight="1" x14ac:dyDescent="0.3">
      <c r="B16" s="310" t="s">
        <v>134</v>
      </c>
      <c r="C16" s="311"/>
      <c r="D16" s="311"/>
      <c r="E16" s="93" t="str">
        <f>IF(SUM(E18:E27)=0,0,"")</f>
        <v/>
      </c>
      <c r="F16" s="41"/>
      <c r="G16" s="42"/>
      <c r="H16" s="216" t="str">
        <f>IF(SUM(H18:H27)=0,0,"")</f>
        <v/>
      </c>
      <c r="I16" s="216"/>
      <c r="J16" s="217"/>
      <c r="K16" s="219" t="str">
        <f>IF(SUM(K18:K27)=0,0,"")</f>
        <v/>
      </c>
      <c r="L16" s="219"/>
      <c r="M16" s="220"/>
    </row>
    <row r="17" spans="1:22" x14ac:dyDescent="0.2">
      <c r="E17" s="71" t="str">
        <f>IF(SUM(E18:E27)=0,0,"")</f>
        <v/>
      </c>
      <c r="F17" s="40"/>
      <c r="G17" s="40"/>
      <c r="H17" s="173" t="str">
        <f>IF(SUM(H18:H27)=0,0,"")</f>
        <v/>
      </c>
      <c r="I17" s="173"/>
      <c r="J17" s="173"/>
      <c r="K17" s="190" t="str">
        <f>IF(SUM(K18:K27)=0,0,"")</f>
        <v/>
      </c>
      <c r="L17" s="190"/>
      <c r="M17" s="190"/>
    </row>
    <row r="18" spans="1:22" ht="76.5" x14ac:dyDescent="0.2">
      <c r="B18" s="43" t="s">
        <v>135</v>
      </c>
      <c r="C18" s="44" t="s">
        <v>15</v>
      </c>
      <c r="D18" s="45" t="s">
        <v>401</v>
      </c>
      <c r="E18" s="57">
        <f>50*1.1</f>
        <v>55.000000000000007</v>
      </c>
      <c r="F18" s="249"/>
      <c r="G18" s="46" t="str">
        <f>IF(F18="","",E18*F18)</f>
        <v/>
      </c>
      <c r="H18" s="175">
        <f>0</f>
        <v>0</v>
      </c>
      <c r="I18" s="176">
        <f t="shared" ref="I18:I25" si="10">F18</f>
        <v>0</v>
      </c>
      <c r="J18" s="176">
        <f t="shared" ref="J18" si="11">IF(I18="","",H18*I18)</f>
        <v>0</v>
      </c>
      <c r="K18" s="193">
        <f>E18</f>
        <v>55.000000000000007</v>
      </c>
      <c r="L18" s="193">
        <f>F18</f>
        <v>0</v>
      </c>
      <c r="M18" s="193">
        <f t="shared" ref="M18" si="12">IF(L18="","",K18*L18)</f>
        <v>0</v>
      </c>
      <c r="O18" s="3">
        <v>1.5</v>
      </c>
      <c r="U18" s="101"/>
      <c r="V18" s="101" t="s">
        <v>230</v>
      </c>
    </row>
    <row r="19" spans="1:22" ht="76.5" x14ac:dyDescent="0.2">
      <c r="B19" s="43" t="s">
        <v>136</v>
      </c>
      <c r="C19" s="44" t="s">
        <v>7</v>
      </c>
      <c r="D19" s="45" t="s">
        <v>348</v>
      </c>
      <c r="E19" s="46">
        <f>45*0.25*1.1</f>
        <v>12.375000000000002</v>
      </c>
      <c r="F19" s="249"/>
      <c r="G19" s="46" t="str">
        <f t="shared" ref="G19" si="13">IF(F19="","",E19*F19)</f>
        <v/>
      </c>
      <c r="H19" s="175">
        <f>0</f>
        <v>0</v>
      </c>
      <c r="I19" s="176">
        <f t="shared" si="10"/>
        <v>0</v>
      </c>
      <c r="J19" s="176">
        <f t="shared" ref="J19" si="14">IF(I19="","",H19*I19)</f>
        <v>0</v>
      </c>
      <c r="K19" s="193">
        <f>E19</f>
        <v>12.375000000000002</v>
      </c>
      <c r="L19" s="193">
        <f>F19</f>
        <v>0</v>
      </c>
      <c r="M19" s="193">
        <f t="shared" ref="M19" si="15">IF(L19="","",K19*L19)</f>
        <v>0</v>
      </c>
      <c r="O19" s="3">
        <v>0</v>
      </c>
      <c r="Q19" s="10"/>
    </row>
    <row r="20" spans="1:22" ht="38.25" x14ac:dyDescent="0.2">
      <c r="B20" s="43" t="s">
        <v>137</v>
      </c>
      <c r="C20" s="44" t="s">
        <v>15</v>
      </c>
      <c r="D20" s="45" t="s">
        <v>346</v>
      </c>
      <c r="E20" s="57">
        <f>E21*0.7*1.1</f>
        <v>863.94</v>
      </c>
      <c r="F20" s="249"/>
      <c r="G20" s="46" t="str">
        <f t="shared" ref="G20:G27" si="16">IF(F20="","",E20*F20)</f>
        <v/>
      </c>
      <c r="H20" s="176">
        <f>E20</f>
        <v>863.94</v>
      </c>
      <c r="I20" s="176">
        <f t="shared" si="10"/>
        <v>0</v>
      </c>
      <c r="J20" s="176">
        <f t="shared" ref="J20:J27" si="17">IF(I20="","",H20*I20)</f>
        <v>0</v>
      </c>
      <c r="K20" s="192">
        <f>0</f>
        <v>0</v>
      </c>
      <c r="L20" s="193">
        <f t="shared" ref="L20:L25" si="18">F20</f>
        <v>0</v>
      </c>
      <c r="M20" s="193">
        <f t="shared" ref="M20:M27" si="19">IF(L20="","",K20*L20)</f>
        <v>0</v>
      </c>
      <c r="O20" s="3">
        <v>1.25</v>
      </c>
      <c r="P20" s="2">
        <v>201</v>
      </c>
      <c r="Q20" s="32" t="s">
        <v>252</v>
      </c>
    </row>
    <row r="21" spans="1:22" ht="76.5" x14ac:dyDescent="0.2">
      <c r="B21" s="43" t="s">
        <v>138</v>
      </c>
      <c r="C21" s="44" t="s">
        <v>15</v>
      </c>
      <c r="D21" s="45" t="s">
        <v>345</v>
      </c>
      <c r="E21" s="46">
        <f>1020*1.1</f>
        <v>1122</v>
      </c>
      <c r="F21" s="249"/>
      <c r="G21" s="46" t="str">
        <f t="shared" ref="G21" si="20">IF(F21="","",E21*F21)</f>
        <v/>
      </c>
      <c r="H21" s="176">
        <f>E21</f>
        <v>1122</v>
      </c>
      <c r="I21" s="176">
        <f t="shared" si="10"/>
        <v>0</v>
      </c>
      <c r="J21" s="176">
        <f t="shared" ref="J21" si="21">IF(I21="","",H21*I21)</f>
        <v>0</v>
      </c>
      <c r="K21" s="192">
        <f>0</f>
        <v>0</v>
      </c>
      <c r="L21" s="193">
        <f t="shared" si="18"/>
        <v>0</v>
      </c>
      <c r="M21" s="193">
        <f t="shared" ref="M21" si="22">IF(L21="","",K21*L21)</f>
        <v>0</v>
      </c>
      <c r="O21" s="88">
        <v>7.5</v>
      </c>
      <c r="P21" s="235"/>
      <c r="Q21" s="10"/>
    </row>
    <row r="22" spans="1:22" s="70" customFormat="1" ht="76.5" x14ac:dyDescent="0.2">
      <c r="A22" s="69"/>
      <c r="B22" s="54" t="s">
        <v>139</v>
      </c>
      <c r="C22" s="55" t="s">
        <v>15</v>
      </c>
      <c r="D22" s="56" t="s">
        <v>351</v>
      </c>
      <c r="E22" s="57">
        <f>205*1.1</f>
        <v>225.50000000000003</v>
      </c>
      <c r="F22" s="248"/>
      <c r="G22" s="57" t="str">
        <f t="shared" si="16"/>
        <v/>
      </c>
      <c r="H22" s="175">
        <f>0</f>
        <v>0</v>
      </c>
      <c r="I22" s="176">
        <f t="shared" si="10"/>
        <v>0</v>
      </c>
      <c r="J22" s="176">
        <f t="shared" si="17"/>
        <v>0</v>
      </c>
      <c r="K22" s="193">
        <f>E22</f>
        <v>225.50000000000003</v>
      </c>
      <c r="L22" s="193">
        <f t="shared" si="18"/>
        <v>0</v>
      </c>
      <c r="M22" s="193">
        <f t="shared" si="19"/>
        <v>0</v>
      </c>
      <c r="O22" s="154">
        <v>0</v>
      </c>
      <c r="P22" s="155"/>
      <c r="R22" s="83"/>
    </row>
    <row r="23" spans="1:22" ht="76.5" x14ac:dyDescent="0.2">
      <c r="B23" s="43" t="s">
        <v>140</v>
      </c>
      <c r="C23" s="44" t="s">
        <v>15</v>
      </c>
      <c r="D23" s="45" t="s">
        <v>347</v>
      </c>
      <c r="E23" s="46">
        <f>105*1.1</f>
        <v>115.50000000000001</v>
      </c>
      <c r="F23" s="249"/>
      <c r="G23" s="46" t="str">
        <f t="shared" si="16"/>
        <v/>
      </c>
      <c r="H23" s="175">
        <f>0</f>
        <v>0</v>
      </c>
      <c r="I23" s="176">
        <f t="shared" si="10"/>
        <v>0</v>
      </c>
      <c r="J23" s="176">
        <f t="shared" si="17"/>
        <v>0</v>
      </c>
      <c r="K23" s="193">
        <f>E23</f>
        <v>115.50000000000001</v>
      </c>
      <c r="L23" s="193">
        <f t="shared" si="18"/>
        <v>0</v>
      </c>
      <c r="M23" s="193">
        <f t="shared" si="19"/>
        <v>0</v>
      </c>
      <c r="O23" s="88">
        <v>15</v>
      </c>
      <c r="P23" s="235"/>
      <c r="Q23" s="10"/>
    </row>
    <row r="24" spans="1:22" s="70" customFormat="1" ht="76.5" x14ac:dyDescent="0.2">
      <c r="A24" s="69"/>
      <c r="B24" s="54" t="s">
        <v>141</v>
      </c>
      <c r="C24" s="55" t="s">
        <v>7</v>
      </c>
      <c r="D24" s="56" t="s">
        <v>350</v>
      </c>
      <c r="E24" s="57">
        <f>45*0.5*1.1</f>
        <v>24.750000000000004</v>
      </c>
      <c r="F24" s="248"/>
      <c r="G24" s="57" t="str">
        <f t="shared" ref="G24" si="23">IF(F24="","",E24*F24)</f>
        <v/>
      </c>
      <c r="H24" s="176">
        <f>E24</f>
        <v>24.750000000000004</v>
      </c>
      <c r="I24" s="176">
        <f t="shared" si="10"/>
        <v>0</v>
      </c>
      <c r="J24" s="176">
        <f t="shared" si="17"/>
        <v>0</v>
      </c>
      <c r="K24" s="192">
        <f>0</f>
        <v>0</v>
      </c>
      <c r="L24" s="193">
        <f t="shared" si="18"/>
        <v>0</v>
      </c>
      <c r="M24" s="193">
        <f t="shared" si="19"/>
        <v>0</v>
      </c>
      <c r="O24" s="154">
        <v>0</v>
      </c>
      <c r="P24" s="155"/>
      <c r="R24" s="83"/>
    </row>
    <row r="25" spans="1:22" s="70" customFormat="1" ht="89.25" x14ac:dyDescent="0.2">
      <c r="A25" s="69"/>
      <c r="B25" s="54" t="s">
        <v>142</v>
      </c>
      <c r="C25" s="55" t="s">
        <v>7</v>
      </c>
      <c r="D25" s="56" t="s">
        <v>405</v>
      </c>
      <c r="E25" s="57">
        <f>25*0.45*1.1</f>
        <v>12.375000000000002</v>
      </c>
      <c r="F25" s="248"/>
      <c r="G25" s="57" t="str">
        <f t="shared" si="16"/>
        <v/>
      </c>
      <c r="H25" s="175">
        <f>0</f>
        <v>0</v>
      </c>
      <c r="I25" s="176">
        <f t="shared" si="10"/>
        <v>0</v>
      </c>
      <c r="J25" s="176">
        <f t="shared" ref="J25" si="24">IF(I25="","",H25*I25)</f>
        <v>0</v>
      </c>
      <c r="K25" s="193">
        <f>E25</f>
        <v>12.375000000000002</v>
      </c>
      <c r="L25" s="193">
        <f t="shared" si="18"/>
        <v>0</v>
      </c>
      <c r="M25" s="193">
        <f t="shared" ref="M25" si="25">IF(L25="","",K25*L25)</f>
        <v>0</v>
      </c>
      <c r="O25" s="154">
        <v>25</v>
      </c>
      <c r="P25" s="155">
        <v>0</v>
      </c>
      <c r="Q25" s="236"/>
      <c r="R25" s="83"/>
    </row>
    <row r="26" spans="1:22" s="70" customFormat="1" ht="102" x14ac:dyDescent="0.2">
      <c r="A26" s="69"/>
      <c r="B26" s="54" t="s">
        <v>143</v>
      </c>
      <c r="C26" s="55" t="s">
        <v>7</v>
      </c>
      <c r="D26" s="56" t="s">
        <v>349</v>
      </c>
      <c r="E26" s="57">
        <f>(4*1.5+6*2+10*2.7+200+20)*1.1</f>
        <v>291.5</v>
      </c>
      <c r="F26" s="248"/>
      <c r="G26" s="57" t="str">
        <f t="shared" ref="G26" si="26">IF(F26="","",E26*F26)</f>
        <v/>
      </c>
      <c r="H26" s="175">
        <f>REKAPITULACIJA!$E$44*E26</f>
        <v>174.9</v>
      </c>
      <c r="I26" s="176">
        <f t="shared" ref="I26" si="27">F26</f>
        <v>0</v>
      </c>
      <c r="J26" s="176">
        <f t="shared" si="17"/>
        <v>0</v>
      </c>
      <c r="K26" s="192">
        <f>REKAPITULACIJA!$E$43*E26</f>
        <v>116.60000000000001</v>
      </c>
      <c r="L26" s="193">
        <f t="shared" ref="L26" si="28">F26</f>
        <v>0</v>
      </c>
      <c r="M26" s="193">
        <f t="shared" si="19"/>
        <v>0</v>
      </c>
      <c r="O26" s="154">
        <v>30</v>
      </c>
      <c r="P26" s="155">
        <v>0</v>
      </c>
      <c r="Q26" s="62"/>
      <c r="R26" s="83"/>
    </row>
    <row r="27" spans="1:22" s="70" customFormat="1" ht="89.25" x14ac:dyDescent="0.2">
      <c r="A27" s="69"/>
      <c r="B27" s="54" t="s">
        <v>352</v>
      </c>
      <c r="C27" s="55" t="s">
        <v>7</v>
      </c>
      <c r="D27" s="56" t="s">
        <v>353</v>
      </c>
      <c r="E27" s="57">
        <f>2*(2*3.7+2*1*3)*1.1</f>
        <v>29.480000000000004</v>
      </c>
      <c r="F27" s="248"/>
      <c r="G27" s="57" t="str">
        <f t="shared" si="16"/>
        <v/>
      </c>
      <c r="H27" s="175">
        <f>0</f>
        <v>0</v>
      </c>
      <c r="I27" s="176">
        <f>F27</f>
        <v>0</v>
      </c>
      <c r="J27" s="176">
        <f t="shared" si="17"/>
        <v>0</v>
      </c>
      <c r="K27" s="193">
        <f>E27</f>
        <v>29.480000000000004</v>
      </c>
      <c r="L27" s="193">
        <f>F27</f>
        <v>0</v>
      </c>
      <c r="M27" s="193">
        <f t="shared" si="19"/>
        <v>0</v>
      </c>
      <c r="O27" s="154">
        <v>30</v>
      </c>
      <c r="P27" s="155">
        <v>0</v>
      </c>
      <c r="Q27" s="62"/>
      <c r="R27" s="83"/>
    </row>
    <row r="28" spans="1:22" x14ac:dyDescent="0.2">
      <c r="E28" s="40" t="str">
        <f>IF(SUM(E31:E31)=0,0,"")</f>
        <v/>
      </c>
      <c r="F28" s="40"/>
      <c r="G28" s="40"/>
      <c r="H28" s="173" t="str">
        <f>IF(SUM(H31:H31)=0,0,"")</f>
        <v/>
      </c>
      <c r="I28" s="173"/>
      <c r="J28" s="173"/>
      <c r="K28" s="190" t="str">
        <f>IF(SUM(K31:K31)=0,0,"")</f>
        <v/>
      </c>
      <c r="L28" s="190"/>
      <c r="M28" s="190"/>
    </row>
    <row r="29" spans="1:22" ht="21.2" customHeight="1" x14ac:dyDescent="0.3">
      <c r="B29" s="310" t="s">
        <v>144</v>
      </c>
      <c r="C29" s="311"/>
      <c r="D29" s="311"/>
      <c r="E29" s="41" t="str">
        <f>IF(SUM(E31:E31)=0,0,"")</f>
        <v/>
      </c>
      <c r="F29" s="41"/>
      <c r="G29" s="42"/>
      <c r="H29" s="216" t="str">
        <f>IF(SUM(H31:H31)=0,0,"")</f>
        <v/>
      </c>
      <c r="I29" s="216"/>
      <c r="J29" s="217"/>
      <c r="K29" s="219" t="str">
        <f>IF(SUM(K31:K31)=0,0,"")</f>
        <v/>
      </c>
      <c r="L29" s="219"/>
      <c r="M29" s="220"/>
    </row>
    <row r="30" spans="1:22" x14ac:dyDescent="0.2">
      <c r="E30" s="40" t="str">
        <f>IF(SUM(E31:E31)=0,0,"")</f>
        <v/>
      </c>
      <c r="F30" s="40"/>
      <c r="G30" s="40"/>
      <c r="H30" s="173" t="str">
        <f>IF(SUM(H31:H31)=0,0,"")</f>
        <v/>
      </c>
      <c r="I30" s="173"/>
      <c r="J30" s="173"/>
      <c r="K30" s="190" t="str">
        <f>IF(SUM(K31:K31)=0,0,"")</f>
        <v/>
      </c>
      <c r="L30" s="190"/>
      <c r="M30" s="190"/>
    </row>
    <row r="31" spans="1:22" ht="25.5" x14ac:dyDescent="0.2">
      <c r="B31" s="43" t="s">
        <v>145</v>
      </c>
      <c r="C31" s="44" t="s">
        <v>4</v>
      </c>
      <c r="D31" s="45" t="s">
        <v>255</v>
      </c>
      <c r="E31" s="46">
        <v>1</v>
      </c>
      <c r="F31" s="249"/>
      <c r="G31" s="46" t="str">
        <f t="shared" ref="G31" si="29">IF(F31="","",E31*F31)</f>
        <v/>
      </c>
      <c r="H31" s="175">
        <f>REKAPITULACIJA!$E$44*E31</f>
        <v>0.6</v>
      </c>
      <c r="I31" s="176">
        <f>F31</f>
        <v>0</v>
      </c>
      <c r="J31" s="176">
        <f t="shared" ref="J31" si="30">IF(I31="","",H31*I31)</f>
        <v>0</v>
      </c>
      <c r="K31" s="192">
        <f>REKAPITULACIJA!$E$43*E31</f>
        <v>0.4</v>
      </c>
      <c r="L31" s="193">
        <f>F31</f>
        <v>0</v>
      </c>
      <c r="M31" s="193">
        <f t="shared" ref="M31" si="31">IF(L31="","",K31*L31)</f>
        <v>0</v>
      </c>
      <c r="O31" s="3">
        <v>150</v>
      </c>
      <c r="P31" s="2">
        <v>3</v>
      </c>
      <c r="Q31" s="121" t="s">
        <v>236</v>
      </c>
    </row>
    <row r="32" spans="1:22" x14ac:dyDescent="0.2">
      <c r="E32" s="40" t="str">
        <f>IF(SUM(E35:E35)=0,0,"")</f>
        <v/>
      </c>
      <c r="F32" s="40"/>
      <c r="G32" s="40"/>
      <c r="H32" s="173"/>
      <c r="I32" s="173"/>
      <c r="J32" s="173"/>
      <c r="K32" s="190" t="str">
        <f>IF(SUM(K35:K35)=0,0,"")</f>
        <v/>
      </c>
      <c r="L32" s="190"/>
      <c r="M32" s="190"/>
    </row>
    <row r="33" spans="1:18" ht="21.2" customHeight="1" x14ac:dyDescent="0.3">
      <c r="B33" s="310" t="s">
        <v>146</v>
      </c>
      <c r="C33" s="311"/>
      <c r="D33" s="311"/>
      <c r="E33" s="41" t="str">
        <f>IF(SUM(E35:E35)=0,0,"")</f>
        <v/>
      </c>
      <c r="F33" s="41"/>
      <c r="G33" s="42"/>
      <c r="H33" s="216"/>
      <c r="I33" s="216"/>
      <c r="J33" s="217"/>
      <c r="K33" s="219" t="str">
        <f>IF(SUM(K35:K35)=0,0,"")</f>
        <v/>
      </c>
      <c r="L33" s="219"/>
      <c r="M33" s="220"/>
    </row>
    <row r="34" spans="1:18" x14ac:dyDescent="0.2">
      <c r="E34" s="40" t="str">
        <f>IF(SUM(E35:E35)=0,0,"")</f>
        <v/>
      </c>
      <c r="F34" s="40"/>
      <c r="G34" s="40"/>
      <c r="H34" s="173"/>
      <c r="I34" s="173"/>
      <c r="J34" s="173"/>
      <c r="K34" s="190" t="str">
        <f>IF(SUM(K35:K35)=0,0,"")</f>
        <v/>
      </c>
      <c r="L34" s="190"/>
      <c r="M34" s="190"/>
    </row>
    <row r="35" spans="1:18" s="70" customFormat="1" ht="25.5" x14ac:dyDescent="0.2">
      <c r="A35" s="69"/>
      <c r="B35" s="54" t="s">
        <v>147</v>
      </c>
      <c r="C35" s="55" t="s">
        <v>15</v>
      </c>
      <c r="D35" s="56" t="s">
        <v>285</v>
      </c>
      <c r="E35" s="57">
        <f>'1. PREDDELA'!E8*1000</f>
        <v>420</v>
      </c>
      <c r="F35" s="248"/>
      <c r="G35" s="57" t="str">
        <f t="shared" ref="G35" si="32">IF(F35="","",E35*F35)</f>
        <v/>
      </c>
      <c r="H35" s="175">
        <f>0</f>
        <v>0</v>
      </c>
      <c r="I35" s="176">
        <f>F35</f>
        <v>0</v>
      </c>
      <c r="J35" s="176">
        <f t="shared" ref="J35" si="33">IF(I35="","",H35*I35)</f>
        <v>0</v>
      </c>
      <c r="K35" s="193">
        <f>E35</f>
        <v>420</v>
      </c>
      <c r="L35" s="193">
        <f>F35</f>
        <v>0</v>
      </c>
      <c r="M35" s="193">
        <f t="shared" ref="M35" si="34">IF(L35="","",K35*L35)</f>
        <v>0</v>
      </c>
      <c r="O35" s="3">
        <v>20</v>
      </c>
      <c r="P35" s="2">
        <v>0</v>
      </c>
      <c r="Q35" s="122"/>
      <c r="R35" s="83"/>
    </row>
    <row r="36" spans="1:18" ht="21.2" customHeight="1" x14ac:dyDescent="0.3">
      <c r="B36" s="310" t="s">
        <v>148</v>
      </c>
      <c r="C36" s="311"/>
      <c r="D36" s="311"/>
      <c r="E36" s="41" t="str">
        <f>IF(SUM(E38:E38)=0,0,"")</f>
        <v/>
      </c>
      <c r="F36" s="41"/>
      <c r="G36" s="42"/>
      <c r="H36" s="216"/>
      <c r="I36" s="216"/>
      <c r="J36" s="217"/>
      <c r="K36" s="219" t="str">
        <f>IF(SUM(K38:K38)=0,0,"")</f>
        <v/>
      </c>
      <c r="L36" s="219"/>
      <c r="M36" s="220"/>
      <c r="Q36" s="10"/>
    </row>
    <row r="37" spans="1:18" x14ac:dyDescent="0.2">
      <c r="E37" s="40" t="str">
        <f>IF(SUM(E38:E38)=0,0,"")</f>
        <v/>
      </c>
      <c r="F37" s="40"/>
      <c r="G37" s="40"/>
      <c r="H37" s="173"/>
      <c r="I37" s="173"/>
      <c r="J37" s="173"/>
      <c r="K37" s="190" t="str">
        <f>IF(SUM(K38:K38)=0,0,"")</f>
        <v/>
      </c>
      <c r="L37" s="190"/>
      <c r="M37" s="190"/>
      <c r="Q37" s="10"/>
    </row>
    <row r="38" spans="1:18" ht="76.5" x14ac:dyDescent="0.2">
      <c r="B38" s="43" t="s">
        <v>282</v>
      </c>
      <c r="C38" s="44" t="s">
        <v>4</v>
      </c>
      <c r="D38" s="45" t="s">
        <v>354</v>
      </c>
      <c r="E38" s="57">
        <v>2</v>
      </c>
      <c r="F38" s="249"/>
      <c r="G38" s="46" t="str">
        <f>IF(F38="","",E38*F38)</f>
        <v/>
      </c>
      <c r="H38" s="175">
        <f>0</f>
        <v>0</v>
      </c>
      <c r="I38" s="176">
        <f>F38</f>
        <v>0</v>
      </c>
      <c r="J38" s="176">
        <f t="shared" ref="J38" si="35">IF(I38="","",H38*I38)</f>
        <v>0</v>
      </c>
      <c r="K38" s="193">
        <f>E38</f>
        <v>2</v>
      </c>
      <c r="L38" s="193">
        <f>F38</f>
        <v>0</v>
      </c>
      <c r="M38" s="193">
        <f t="shared" ref="M38" si="36">IF(L38="","",K38*L38)</f>
        <v>0</v>
      </c>
      <c r="O38" s="3">
        <v>0</v>
      </c>
      <c r="Q38" s="10"/>
    </row>
    <row r="39" spans="1:18" ht="13.5" thickBot="1" x14ac:dyDescent="0.25">
      <c r="O39" s="113"/>
    </row>
    <row r="40" spans="1:18" ht="16.5" thickBot="1" x14ac:dyDescent="0.25">
      <c r="D40" s="61" t="s">
        <v>124</v>
      </c>
      <c r="E40" s="94"/>
      <c r="F40" s="287" t="str">
        <f>IF(SUM(G8:G38)=0,"",SUM(G8:G38))</f>
        <v/>
      </c>
      <c r="G40" s="288"/>
      <c r="H40" s="186"/>
      <c r="I40" s="295" t="str">
        <f>IF(SUM(J8:J38)=0,"",SUM(J8:J38))</f>
        <v/>
      </c>
      <c r="J40" s="296"/>
      <c r="K40" s="203"/>
      <c r="L40" s="297" t="str">
        <f>IF(SUM(M8:M38)=0,"",SUM(M8:M38))</f>
        <v/>
      </c>
      <c r="M40" s="298"/>
      <c r="P40" s="143" t="e">
        <f>I40+L40</f>
        <v>#VALUE!</v>
      </c>
    </row>
  </sheetData>
  <sheetProtection algorithmName="SHA-512" hashValue="5EG/I0j8SMMI2Xx4UC9jSin0C9eTfkzg+maUSEqvo2w+ViJDGAk8FpDzUzr1zLPy7YBW49fCeGLoe+u2fSuPyw==" saltValue="y+6vZTTpJhgK5DS1TvIdmA==" spinCount="100000" sheet="1" objects="1" scenarios="1" selectLockedCells="1"/>
  <dataConsolidate/>
  <mergeCells count="11">
    <mergeCell ref="I40:J40"/>
    <mergeCell ref="L40:M40"/>
    <mergeCell ref="H1:J1"/>
    <mergeCell ref="K1:M1"/>
    <mergeCell ref="B36:D36"/>
    <mergeCell ref="F40:G40"/>
    <mergeCell ref="B4:G4"/>
    <mergeCell ref="B6:D6"/>
    <mergeCell ref="B16:D16"/>
    <mergeCell ref="B29:D29"/>
    <mergeCell ref="B33:D33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14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42"/>
  <sheetViews>
    <sheetView view="pageBreakPreview" topLeftCell="A8" zoomScale="115" zoomScaleNormal="100" zoomScaleSheetLayoutView="115" zoomScalePageLayoutView="120" workbookViewId="0">
      <selection activeCell="F18" sqref="F18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5703125" style="31" customWidth="1"/>
    <col min="4" max="4" width="43.85546875" style="32" customWidth="1"/>
    <col min="5" max="5" width="9.140625" style="33"/>
    <col min="6" max="6" width="10.28515625" style="33" customWidth="1"/>
    <col min="7" max="7" width="9.7109375" style="33" customWidth="1"/>
    <col min="8" max="8" width="9.140625" style="178"/>
    <col min="9" max="9" width="10.28515625" style="178" customWidth="1"/>
    <col min="10" max="10" width="9.7109375" style="178" customWidth="1"/>
    <col min="11" max="11" width="9.140625" style="195"/>
    <col min="12" max="12" width="10.28515625" style="195" customWidth="1"/>
    <col min="13" max="13" width="9.7109375" style="195" customWidth="1"/>
    <col min="14" max="14" width="4" style="10" hidden="1" customWidth="1"/>
    <col min="15" max="15" width="8.28515625" style="100" hidden="1" customWidth="1"/>
    <col min="16" max="16" width="9.140625" style="2" hidden="1" customWidth="1"/>
    <col min="17" max="22" width="9.140625" style="10" hidden="1" customWidth="1"/>
    <col min="23" max="26" width="0" style="10" hidden="1" customWidth="1"/>
    <col min="27" max="16384" width="9.140625" style="10"/>
  </cols>
  <sheetData>
    <row r="1" spans="1:16" x14ac:dyDescent="0.2">
      <c r="A1" s="29"/>
      <c r="H1" s="285" t="s">
        <v>319</v>
      </c>
      <c r="I1" s="285"/>
      <c r="J1" s="285"/>
      <c r="K1" s="286" t="s">
        <v>320</v>
      </c>
      <c r="L1" s="286"/>
      <c r="M1" s="286"/>
      <c r="O1" s="3" t="s">
        <v>226</v>
      </c>
      <c r="P1" s="1" t="s">
        <v>225</v>
      </c>
    </row>
    <row r="2" spans="1:16" ht="24.95" customHeight="1" x14ac:dyDescent="0.2">
      <c r="B2" s="63" t="s">
        <v>47</v>
      </c>
      <c r="C2" s="63" t="s">
        <v>52</v>
      </c>
      <c r="D2" s="63" t="s">
        <v>48</v>
      </c>
      <c r="E2" s="64" t="s">
        <v>49</v>
      </c>
      <c r="F2" s="64" t="s">
        <v>50</v>
      </c>
      <c r="G2" s="64" t="s">
        <v>51</v>
      </c>
      <c r="H2" s="208" t="s">
        <v>49</v>
      </c>
      <c r="I2" s="208" t="s">
        <v>50</v>
      </c>
      <c r="J2" s="208" t="s">
        <v>51</v>
      </c>
      <c r="K2" s="211" t="s">
        <v>49</v>
      </c>
      <c r="L2" s="211" t="s">
        <v>50</v>
      </c>
      <c r="M2" s="211" t="s">
        <v>51</v>
      </c>
      <c r="O2" s="99"/>
    </row>
    <row r="3" spans="1:16" x14ac:dyDescent="0.2">
      <c r="B3" s="65"/>
      <c r="C3" s="65"/>
      <c r="D3" s="66"/>
      <c r="E3" s="67"/>
      <c r="F3" s="67"/>
      <c r="G3" s="67"/>
      <c r="H3" s="209"/>
      <c r="I3" s="209"/>
      <c r="J3" s="209"/>
      <c r="K3" s="212"/>
      <c r="L3" s="212"/>
      <c r="M3" s="212"/>
    </row>
    <row r="4" spans="1:16" ht="15.75" x14ac:dyDescent="0.2">
      <c r="B4" s="289" t="s">
        <v>150</v>
      </c>
      <c r="C4" s="289"/>
      <c r="D4" s="289"/>
      <c r="E4" s="289"/>
      <c r="F4" s="289"/>
      <c r="G4" s="289"/>
      <c r="H4" s="172"/>
      <c r="I4" s="172"/>
      <c r="J4" s="172"/>
      <c r="K4" s="189"/>
      <c r="L4" s="189"/>
      <c r="M4" s="189"/>
    </row>
    <row r="5" spans="1:16" ht="12" customHeight="1" x14ac:dyDescent="0.2">
      <c r="B5" s="68"/>
      <c r="C5" s="68"/>
      <c r="D5" s="68"/>
      <c r="E5" s="68"/>
      <c r="F5" s="68"/>
      <c r="G5" s="68"/>
      <c r="H5" s="172"/>
      <c r="I5" s="172"/>
      <c r="J5" s="172"/>
      <c r="K5" s="189"/>
      <c r="L5" s="189"/>
      <c r="M5" s="189"/>
    </row>
    <row r="6" spans="1:16" ht="21.2" customHeight="1" x14ac:dyDescent="0.3">
      <c r="B6" s="312" t="s">
        <v>151</v>
      </c>
      <c r="C6" s="313"/>
      <c r="D6" s="313"/>
      <c r="E6" s="93" t="str">
        <f>IF(SUM(E8:E9)=0,0,"")</f>
        <v/>
      </c>
      <c r="F6" s="93"/>
      <c r="G6" s="102"/>
      <c r="H6" s="216"/>
      <c r="I6" s="216"/>
      <c r="J6" s="217"/>
      <c r="K6" s="219" t="str">
        <f>IF(SUM(K8:K9)=0,0,"")</f>
        <v/>
      </c>
      <c r="L6" s="219"/>
      <c r="M6" s="220"/>
    </row>
    <row r="7" spans="1:16" x14ac:dyDescent="0.2">
      <c r="B7" s="103"/>
      <c r="C7" s="104"/>
      <c r="D7" s="62"/>
      <c r="E7" s="92" t="str">
        <f>IF(SUM(E8:E9)=0,0,"")</f>
        <v/>
      </c>
      <c r="F7" s="92"/>
      <c r="G7" s="92"/>
      <c r="H7" s="225"/>
      <c r="I7" s="225"/>
      <c r="J7" s="225"/>
      <c r="K7" s="230" t="str">
        <f>IF(SUM(K8:K9)=0,0,"")</f>
        <v/>
      </c>
      <c r="L7" s="230"/>
      <c r="M7" s="230"/>
    </row>
    <row r="8" spans="1:16" ht="63.75" x14ac:dyDescent="0.2">
      <c r="B8" s="54" t="s">
        <v>152</v>
      </c>
      <c r="C8" s="55" t="s">
        <v>212</v>
      </c>
      <c r="D8" s="56" t="s">
        <v>369</v>
      </c>
      <c r="E8" s="57">
        <f>'1. PREDDELA'!E8*1000</f>
        <v>420</v>
      </c>
      <c r="F8" s="248"/>
      <c r="G8" s="57" t="str">
        <f>IF(F8="","",E8*F8)</f>
        <v/>
      </c>
      <c r="H8" s="175">
        <f>0</f>
        <v>0</v>
      </c>
      <c r="I8" s="176">
        <f>F8</f>
        <v>0</v>
      </c>
      <c r="J8" s="176">
        <f t="shared" ref="J8" si="0">IF(I8="","",H8*I8)</f>
        <v>0</v>
      </c>
      <c r="K8" s="193">
        <f>E8</f>
        <v>420</v>
      </c>
      <c r="L8" s="193">
        <f>F8</f>
        <v>0</v>
      </c>
      <c r="M8" s="193">
        <f t="shared" ref="M8" si="1">IF(L8="","",K8*L8)</f>
        <v>0</v>
      </c>
      <c r="O8" s="100">
        <v>0</v>
      </c>
      <c r="P8" s="2">
        <v>0</v>
      </c>
    </row>
    <row r="9" spans="1:16" x14ac:dyDescent="0.2">
      <c r="B9" s="43" t="s">
        <v>291</v>
      </c>
      <c r="C9" s="44" t="s">
        <v>4</v>
      </c>
      <c r="D9" s="45" t="s">
        <v>211</v>
      </c>
      <c r="E9" s="46">
        <v>1</v>
      </c>
      <c r="F9" s="249"/>
      <c r="G9" s="46" t="str">
        <f>IF(F9="","",E9*F9)</f>
        <v/>
      </c>
      <c r="H9" s="175">
        <f>0</f>
        <v>0</v>
      </c>
      <c r="I9" s="176">
        <f>F9</f>
        <v>0</v>
      </c>
      <c r="J9" s="176">
        <f t="shared" ref="J9" si="2">IF(I9="","",H9*I9)</f>
        <v>0</v>
      </c>
      <c r="K9" s="193">
        <f>E9</f>
        <v>1</v>
      </c>
      <c r="L9" s="193">
        <f>F9</f>
        <v>0</v>
      </c>
      <c r="M9" s="193">
        <f t="shared" ref="M9" si="3">IF(L9="","",K9*L9)</f>
        <v>0</v>
      </c>
      <c r="O9" s="8"/>
    </row>
    <row r="10" spans="1:16" x14ac:dyDescent="0.2">
      <c r="B10" s="73"/>
      <c r="P10" s="105"/>
    </row>
    <row r="11" spans="1:16" ht="21.2" customHeight="1" x14ac:dyDescent="0.3">
      <c r="B11" s="312" t="s">
        <v>153</v>
      </c>
      <c r="C11" s="313"/>
      <c r="D11" s="313"/>
      <c r="E11" s="93" t="str">
        <f>IF(SUM(E13:E13)=0,0,"")</f>
        <v/>
      </c>
      <c r="F11" s="93"/>
      <c r="G11" s="102"/>
      <c r="H11" s="216"/>
      <c r="I11" s="216"/>
      <c r="J11" s="217"/>
      <c r="K11" s="219" t="str">
        <f>IF(SUM(K13:K13)=0,0,"")</f>
        <v/>
      </c>
      <c r="L11" s="219"/>
      <c r="M11" s="220"/>
    </row>
    <row r="12" spans="1:16" ht="9" customHeight="1" x14ac:dyDescent="0.2">
      <c r="B12" s="103"/>
      <c r="C12" s="104"/>
      <c r="D12" s="62"/>
      <c r="E12" s="92"/>
      <c r="F12" s="92"/>
      <c r="G12" s="92"/>
      <c r="H12" s="225"/>
      <c r="I12" s="225"/>
      <c r="J12" s="225"/>
      <c r="K12" s="230"/>
      <c r="L12" s="230"/>
      <c r="M12" s="230"/>
    </row>
    <row r="13" spans="1:16" ht="63.75" x14ac:dyDescent="0.2">
      <c r="B13" s="54" t="s">
        <v>154</v>
      </c>
      <c r="C13" s="55" t="s">
        <v>212</v>
      </c>
      <c r="D13" s="56" t="s">
        <v>368</v>
      </c>
      <c r="E13" s="57">
        <f>'1. PREDDELA'!E8*1000</f>
        <v>420</v>
      </c>
      <c r="F13" s="248"/>
      <c r="G13" s="57" t="str">
        <f t="shared" ref="G13" si="4">IF(F13="","",E13*F13)</f>
        <v/>
      </c>
      <c r="H13" s="175">
        <f>0</f>
        <v>0</v>
      </c>
      <c r="I13" s="176">
        <f>F13</f>
        <v>0</v>
      </c>
      <c r="J13" s="176">
        <f t="shared" ref="J13" si="5">IF(I13="","",H13*I13)</f>
        <v>0</v>
      </c>
      <c r="K13" s="193">
        <f>E13</f>
        <v>420</v>
      </c>
      <c r="L13" s="193">
        <f>F13</f>
        <v>0</v>
      </c>
      <c r="M13" s="193">
        <f t="shared" ref="M13" si="6">IF(L13="","",K13*L13)</f>
        <v>0</v>
      </c>
      <c r="O13" s="100">
        <v>0</v>
      </c>
      <c r="P13" s="2">
        <v>50</v>
      </c>
    </row>
    <row r="14" spans="1:16" ht="9" customHeight="1" x14ac:dyDescent="0.2">
      <c r="E14" s="84" t="str">
        <f>IF(SUM(E17:E21)=0,0,"")</f>
        <v/>
      </c>
      <c r="F14" s="84"/>
      <c r="G14" s="84"/>
      <c r="H14" s="225"/>
      <c r="I14" s="225"/>
      <c r="J14" s="225"/>
      <c r="K14" s="230"/>
      <c r="L14" s="230"/>
      <c r="M14" s="230"/>
      <c r="P14" s="105"/>
    </row>
    <row r="15" spans="1:16" ht="21.2" customHeight="1" x14ac:dyDescent="0.3">
      <c r="B15" s="310" t="s">
        <v>155</v>
      </c>
      <c r="C15" s="311"/>
      <c r="D15" s="311"/>
      <c r="E15" s="41" t="str">
        <f>IF(SUM(E17:E21)=0,0,"")</f>
        <v/>
      </c>
      <c r="F15" s="41"/>
      <c r="G15" s="42"/>
      <c r="H15" s="216"/>
      <c r="I15" s="216"/>
      <c r="J15" s="217"/>
      <c r="K15" s="219"/>
      <c r="L15" s="219"/>
      <c r="M15" s="220"/>
      <c r="P15" s="105"/>
    </row>
    <row r="16" spans="1:16" ht="9" customHeight="1" x14ac:dyDescent="0.2">
      <c r="E16" s="84" t="str">
        <f>IF(SUM(E17:E21)=0,0,"")</f>
        <v/>
      </c>
      <c r="F16" s="84"/>
      <c r="G16" s="84"/>
      <c r="H16" s="225"/>
      <c r="I16" s="225"/>
      <c r="J16" s="225"/>
      <c r="K16" s="230"/>
      <c r="L16" s="230"/>
      <c r="M16" s="230"/>
      <c r="P16" s="105"/>
    </row>
    <row r="17" spans="2:16" ht="89.25" x14ac:dyDescent="0.2">
      <c r="B17" s="43" t="s">
        <v>377</v>
      </c>
      <c r="C17" s="44" t="s">
        <v>378</v>
      </c>
      <c r="D17" s="45" t="s">
        <v>380</v>
      </c>
      <c r="E17" s="46">
        <v>2</v>
      </c>
      <c r="F17" s="249"/>
      <c r="G17" s="46" t="str">
        <f t="shared" ref="G17" si="7">IF(F17="","",E17*F17)</f>
        <v/>
      </c>
      <c r="H17" s="176">
        <f>E17</f>
        <v>2</v>
      </c>
      <c r="I17" s="176">
        <f>F17</f>
        <v>0</v>
      </c>
      <c r="J17" s="176">
        <f t="shared" ref="J17" si="8">IF(I17="","",H17*I17)</f>
        <v>0</v>
      </c>
      <c r="K17" s="193">
        <v>0</v>
      </c>
      <c r="L17" s="193">
        <f>F17</f>
        <v>0</v>
      </c>
      <c r="M17" s="193">
        <f t="shared" ref="M17" si="9">IF(L17="","",K17*L17)</f>
        <v>0</v>
      </c>
      <c r="O17" s="100">
        <v>0</v>
      </c>
      <c r="P17" s="105"/>
    </row>
    <row r="18" spans="2:16" ht="127.5" x14ac:dyDescent="0.2">
      <c r="B18" s="43" t="s">
        <v>156</v>
      </c>
      <c r="C18" s="44" t="s">
        <v>15</v>
      </c>
      <c r="D18" s="45" t="s">
        <v>381</v>
      </c>
      <c r="E18" s="46">
        <v>50</v>
      </c>
      <c r="F18" s="249"/>
      <c r="G18" s="46" t="str">
        <f t="shared" ref="G18:G19" si="10">IF(F18="","",E18*F18)</f>
        <v/>
      </c>
      <c r="H18" s="176">
        <f t="shared" ref="H18:H21" si="11">E18</f>
        <v>50</v>
      </c>
      <c r="I18" s="176">
        <f t="shared" ref="I18:I21" si="12">F18</f>
        <v>0</v>
      </c>
      <c r="J18" s="176">
        <f t="shared" ref="J18:J21" si="13">IF(I18="","",H18*I18)</f>
        <v>0</v>
      </c>
      <c r="K18" s="193">
        <v>0</v>
      </c>
      <c r="L18" s="193">
        <f t="shared" ref="L18:L21" si="14">F18</f>
        <v>0</v>
      </c>
      <c r="M18" s="193">
        <f t="shared" ref="M18:M21" si="15">IF(L18="","",K18*L18)</f>
        <v>0</v>
      </c>
      <c r="O18" s="100">
        <v>0</v>
      </c>
      <c r="P18" s="105"/>
    </row>
    <row r="19" spans="2:16" ht="127.5" x14ac:dyDescent="0.2">
      <c r="B19" s="43" t="s">
        <v>375</v>
      </c>
      <c r="C19" s="44" t="s">
        <v>378</v>
      </c>
      <c r="D19" s="56" t="s">
        <v>384</v>
      </c>
      <c r="E19" s="46">
        <v>2</v>
      </c>
      <c r="F19" s="249"/>
      <c r="G19" s="46" t="str">
        <f t="shared" si="10"/>
        <v/>
      </c>
      <c r="H19" s="176">
        <f t="shared" si="11"/>
        <v>2</v>
      </c>
      <c r="I19" s="176">
        <f t="shared" si="12"/>
        <v>0</v>
      </c>
      <c r="J19" s="176">
        <f t="shared" si="13"/>
        <v>0</v>
      </c>
      <c r="K19" s="193">
        <v>0</v>
      </c>
      <c r="L19" s="193">
        <f t="shared" si="14"/>
        <v>0</v>
      </c>
      <c r="M19" s="193">
        <f t="shared" si="15"/>
        <v>0</v>
      </c>
      <c r="O19" s="100">
        <v>0</v>
      </c>
      <c r="P19" s="105"/>
    </row>
    <row r="20" spans="2:16" ht="114.75" x14ac:dyDescent="0.2">
      <c r="B20" s="43" t="s">
        <v>376</v>
      </c>
      <c r="C20" s="44" t="s">
        <v>378</v>
      </c>
      <c r="D20" s="56" t="s">
        <v>383</v>
      </c>
      <c r="E20" s="46">
        <v>2</v>
      </c>
      <c r="F20" s="249"/>
      <c r="G20" s="46" t="str">
        <f t="shared" ref="G20:G21" si="16">IF(F20="","",E20*F20)</f>
        <v/>
      </c>
      <c r="H20" s="176">
        <f t="shared" si="11"/>
        <v>2</v>
      </c>
      <c r="I20" s="176">
        <f t="shared" si="12"/>
        <v>0</v>
      </c>
      <c r="J20" s="176">
        <f t="shared" si="13"/>
        <v>0</v>
      </c>
      <c r="K20" s="193">
        <v>0</v>
      </c>
      <c r="L20" s="193">
        <f t="shared" si="14"/>
        <v>0</v>
      </c>
      <c r="M20" s="193">
        <f t="shared" si="15"/>
        <v>0</v>
      </c>
      <c r="O20" s="100">
        <v>0</v>
      </c>
      <c r="P20" s="105"/>
    </row>
    <row r="21" spans="2:16" ht="153" x14ac:dyDescent="0.2">
      <c r="B21" s="43" t="s">
        <v>379</v>
      </c>
      <c r="C21" s="44" t="s">
        <v>15</v>
      </c>
      <c r="D21" s="45" t="s">
        <v>382</v>
      </c>
      <c r="E21" s="46">
        <v>50</v>
      </c>
      <c r="F21" s="249"/>
      <c r="G21" s="46" t="str">
        <f t="shared" si="16"/>
        <v/>
      </c>
      <c r="H21" s="176">
        <f t="shared" si="11"/>
        <v>50</v>
      </c>
      <c r="I21" s="176">
        <f t="shared" si="12"/>
        <v>0</v>
      </c>
      <c r="J21" s="176">
        <f t="shared" si="13"/>
        <v>0</v>
      </c>
      <c r="K21" s="193">
        <v>0</v>
      </c>
      <c r="L21" s="193">
        <f t="shared" si="14"/>
        <v>0</v>
      </c>
      <c r="M21" s="193">
        <f t="shared" si="15"/>
        <v>0</v>
      </c>
      <c r="O21" s="100">
        <v>0</v>
      </c>
      <c r="P21" s="105"/>
    </row>
    <row r="22" spans="2:16" x14ac:dyDescent="0.2">
      <c r="B22" s="73"/>
      <c r="P22" s="105"/>
    </row>
    <row r="23" spans="2:16" ht="21.2" customHeight="1" x14ac:dyDescent="0.3">
      <c r="B23" s="312" t="s">
        <v>157</v>
      </c>
      <c r="C23" s="313"/>
      <c r="D23" s="313"/>
      <c r="E23" s="93" t="str">
        <f>IF(SUM(E25:E25)=0,0,"")</f>
        <v/>
      </c>
      <c r="F23" s="93"/>
      <c r="G23" s="102"/>
      <c r="H23" s="216"/>
      <c r="I23" s="216"/>
      <c r="J23" s="217"/>
      <c r="K23" s="219" t="str">
        <f>IF(SUM(K25:K25)=0,0,"")</f>
        <v/>
      </c>
      <c r="L23" s="219"/>
      <c r="M23" s="220"/>
    </row>
    <row r="24" spans="2:16" x14ac:dyDescent="0.2">
      <c r="B24" s="103"/>
      <c r="C24" s="104"/>
      <c r="D24" s="62"/>
      <c r="E24" s="92" t="str">
        <f>IF(SUM(E25:E25)=0,0,"")</f>
        <v/>
      </c>
      <c r="F24" s="92"/>
      <c r="G24" s="92"/>
      <c r="H24" s="225"/>
      <c r="I24" s="225"/>
      <c r="J24" s="225"/>
      <c r="K24" s="230" t="str">
        <f>IF(SUM(K25:K25)=0,0,"")</f>
        <v/>
      </c>
      <c r="L24" s="230"/>
      <c r="M24" s="230"/>
    </row>
    <row r="25" spans="2:16" ht="38.25" x14ac:dyDescent="0.2">
      <c r="B25" s="54" t="s">
        <v>158</v>
      </c>
      <c r="C25" s="55" t="s">
        <v>212</v>
      </c>
      <c r="D25" s="56" t="s">
        <v>370</v>
      </c>
      <c r="E25" s="57">
        <v>50</v>
      </c>
      <c r="F25" s="248"/>
      <c r="G25" s="57" t="str">
        <f>IF(F25="","",E25*F25)</f>
        <v/>
      </c>
      <c r="H25" s="175">
        <f>0</f>
        <v>0</v>
      </c>
      <c r="I25" s="176">
        <f t="shared" ref="I25" si="17">F25</f>
        <v>0</v>
      </c>
      <c r="J25" s="176">
        <f t="shared" ref="J25" si="18">IF(I25="","",H25*I25)</f>
        <v>0</v>
      </c>
      <c r="K25" s="193">
        <f t="shared" ref="K25" si="19">E25</f>
        <v>50</v>
      </c>
      <c r="L25" s="193">
        <f t="shared" ref="L25" si="20">F25</f>
        <v>0</v>
      </c>
      <c r="M25" s="193">
        <f t="shared" ref="M25" si="21">IF(L25="","",K25*L25)</f>
        <v>0</v>
      </c>
      <c r="O25" s="100">
        <v>25</v>
      </c>
      <c r="P25" s="2">
        <v>55</v>
      </c>
    </row>
    <row r="26" spans="2:16" x14ac:dyDescent="0.2">
      <c r="B26" s="103"/>
      <c r="C26" s="104"/>
      <c r="D26" s="62"/>
      <c r="E26" s="92" t="str">
        <f>IF(SUM(E30:E30)=0,0,"")</f>
        <v/>
      </c>
      <c r="F26" s="92"/>
      <c r="G26" s="92"/>
      <c r="H26" s="225"/>
      <c r="I26" s="225"/>
      <c r="J26" s="225"/>
      <c r="K26" s="230" t="str">
        <f>IF(SUM(K30:K30)=0,0,"")</f>
        <v/>
      </c>
      <c r="L26" s="230"/>
      <c r="M26" s="230"/>
      <c r="P26" s="105"/>
    </row>
    <row r="27" spans="2:16" ht="21.2" customHeight="1" x14ac:dyDescent="0.3">
      <c r="B27" s="312" t="s">
        <v>372</v>
      </c>
      <c r="C27" s="313"/>
      <c r="D27" s="313"/>
      <c r="E27" s="93" t="str">
        <f>IF(SUM(E30:E30)=0,0,"")</f>
        <v/>
      </c>
      <c r="F27" s="93"/>
      <c r="G27" s="102"/>
      <c r="H27" s="216"/>
      <c r="I27" s="216"/>
      <c r="J27" s="217"/>
      <c r="K27" s="219" t="str">
        <f>IF(SUM(K30:K30)=0,0,"")</f>
        <v/>
      </c>
      <c r="L27" s="219"/>
      <c r="M27" s="220"/>
      <c r="P27" s="105"/>
    </row>
    <row r="28" spans="2:16" x14ac:dyDescent="0.2">
      <c r="B28" s="103"/>
      <c r="C28" s="104"/>
      <c r="D28" s="62"/>
      <c r="E28" s="92" t="str">
        <f>IF(SUM(E30:E30)=0,0,"")</f>
        <v/>
      </c>
      <c r="F28" s="92"/>
      <c r="G28" s="92"/>
      <c r="H28" s="225"/>
      <c r="I28" s="225"/>
      <c r="J28" s="225"/>
      <c r="K28" s="230" t="str">
        <f>IF(SUM(K30:K30)=0,0,"")</f>
        <v/>
      </c>
      <c r="L28" s="230"/>
      <c r="M28" s="230"/>
      <c r="P28" s="105"/>
    </row>
    <row r="29" spans="2:16" ht="38.25" x14ac:dyDescent="0.2">
      <c r="B29" s="54" t="s">
        <v>159</v>
      </c>
      <c r="C29" s="55" t="s">
        <v>212</v>
      </c>
      <c r="D29" s="56" t="s">
        <v>371</v>
      </c>
      <c r="E29" s="57">
        <v>10</v>
      </c>
      <c r="F29" s="248"/>
      <c r="G29" s="57" t="str">
        <f>IF(F29="","",E29*F29)</f>
        <v/>
      </c>
      <c r="H29" s="175">
        <f>0</f>
        <v>0</v>
      </c>
      <c r="I29" s="176">
        <f t="shared" ref="I29:I30" si="22">F29</f>
        <v>0</v>
      </c>
      <c r="J29" s="176">
        <f t="shared" ref="J29:J30" si="23">IF(I29="","",H29*I29)</f>
        <v>0</v>
      </c>
      <c r="K29" s="193">
        <f t="shared" ref="K29:K30" si="24">E29</f>
        <v>10</v>
      </c>
      <c r="L29" s="193">
        <f t="shared" ref="L29:L30" si="25">F29</f>
        <v>0</v>
      </c>
      <c r="M29" s="193">
        <f t="shared" ref="M29:M30" si="26">IF(L29="","",K29*L29)</f>
        <v>0</v>
      </c>
      <c r="O29" s="100">
        <v>0</v>
      </c>
      <c r="P29" s="105"/>
    </row>
    <row r="30" spans="2:16" ht="38.25" x14ac:dyDescent="0.2">
      <c r="B30" s="54" t="s">
        <v>373</v>
      </c>
      <c r="C30" s="55" t="s">
        <v>212</v>
      </c>
      <c r="D30" s="56" t="s">
        <v>374</v>
      </c>
      <c r="E30" s="57">
        <v>10</v>
      </c>
      <c r="F30" s="248"/>
      <c r="G30" s="57" t="str">
        <f>IF(F30="","",E30*F30)</f>
        <v/>
      </c>
      <c r="H30" s="175">
        <f>0</f>
        <v>0</v>
      </c>
      <c r="I30" s="176">
        <f t="shared" si="22"/>
        <v>0</v>
      </c>
      <c r="J30" s="176">
        <f t="shared" si="23"/>
        <v>0</v>
      </c>
      <c r="K30" s="193">
        <f t="shared" si="24"/>
        <v>10</v>
      </c>
      <c r="L30" s="193">
        <f t="shared" si="25"/>
        <v>0</v>
      </c>
      <c r="M30" s="193">
        <f t="shared" si="26"/>
        <v>0</v>
      </c>
      <c r="O30" s="100">
        <v>0</v>
      </c>
      <c r="P30" s="105"/>
    </row>
    <row r="31" spans="2:16" ht="8.25" customHeight="1" x14ac:dyDescent="0.2">
      <c r="E31" s="84" t="str">
        <f>IF(SUM(E34:E38)=0,0,"")</f>
        <v/>
      </c>
      <c r="F31" s="84"/>
      <c r="G31" s="84"/>
      <c r="H31" s="225" t="str">
        <f>IF(SUM(H34:H38)=0,0,"")</f>
        <v/>
      </c>
      <c r="I31" s="225"/>
      <c r="J31" s="225"/>
      <c r="K31" s="230" t="str">
        <f>IF(SUM(K34:K38)=0,0,"")</f>
        <v/>
      </c>
      <c r="L31" s="230"/>
      <c r="M31" s="230"/>
    </row>
    <row r="32" spans="2:16" ht="21.2" customHeight="1" x14ac:dyDescent="0.3">
      <c r="B32" s="310" t="s">
        <v>160</v>
      </c>
      <c r="C32" s="311"/>
      <c r="D32" s="311"/>
      <c r="E32" s="41" t="str">
        <f>IF(SUM(E34:E38)=0,0,"")</f>
        <v/>
      </c>
      <c r="F32" s="41"/>
      <c r="G32" s="42"/>
      <c r="H32" s="216" t="str">
        <f>IF(SUM(H34:H38)=0,0,"")</f>
        <v/>
      </c>
      <c r="I32" s="216"/>
      <c r="J32" s="217"/>
      <c r="K32" s="219" t="str">
        <f>IF(SUM(K34:K38)=0,0,"")</f>
        <v/>
      </c>
      <c r="L32" s="219"/>
      <c r="M32" s="220"/>
    </row>
    <row r="33" spans="2:16" ht="9" customHeight="1" x14ac:dyDescent="0.2">
      <c r="E33" s="84" t="str">
        <f>IF(SUM(E34:E38)=0,0,"")</f>
        <v/>
      </c>
      <c r="F33" s="84"/>
      <c r="G33" s="84"/>
      <c r="H33" s="225" t="str">
        <f>IF(SUM(H34:H38)=0,0,"")</f>
        <v/>
      </c>
      <c r="I33" s="225"/>
      <c r="J33" s="225"/>
      <c r="K33" s="230" t="str">
        <f>IF(SUM(K34:K38)=0,0,"")</f>
        <v/>
      </c>
      <c r="L33" s="230"/>
      <c r="M33" s="230"/>
    </row>
    <row r="34" spans="2:16" ht="25.5" x14ac:dyDescent="0.2">
      <c r="B34" s="43" t="s">
        <v>161</v>
      </c>
      <c r="C34" s="44" t="s">
        <v>162</v>
      </c>
      <c r="D34" s="45" t="s">
        <v>231</v>
      </c>
      <c r="E34" s="46">
        <f>+P34</f>
        <v>420</v>
      </c>
      <c r="F34" s="249"/>
      <c r="G34" s="46" t="str">
        <f t="shared" ref="G34:G38" si="27">IF(F34="","",E34*F34)</f>
        <v/>
      </c>
      <c r="H34" s="175">
        <f>REKAPITULACIJA!$E$44*E34</f>
        <v>252</v>
      </c>
      <c r="I34" s="176">
        <f>F34</f>
        <v>0</v>
      </c>
      <c r="J34" s="176">
        <f t="shared" ref="J34:J36" si="28">IF(I34="","",H34*I34)</f>
        <v>0</v>
      </c>
      <c r="K34" s="192">
        <f>REKAPITULACIJA!$E$43*E34</f>
        <v>168</v>
      </c>
      <c r="L34" s="193">
        <f>F34</f>
        <v>0</v>
      </c>
      <c r="M34" s="193">
        <f t="shared" ref="M34:M36" si="29">IF(L34="","",K34*L34)</f>
        <v>0</v>
      </c>
      <c r="O34" s="100">
        <v>60</v>
      </c>
      <c r="P34" s="2">
        <f>'1. PREDDELA'!E8*1000</f>
        <v>420</v>
      </c>
    </row>
    <row r="35" spans="2:16" ht="25.5" x14ac:dyDescent="0.2">
      <c r="B35" s="43" t="s">
        <v>163</v>
      </c>
      <c r="C35" s="44" t="s">
        <v>162</v>
      </c>
      <c r="D35" s="45" t="s">
        <v>232</v>
      </c>
      <c r="E35" s="46">
        <f>+P35</f>
        <v>84</v>
      </c>
      <c r="F35" s="249"/>
      <c r="G35" s="46" t="str">
        <f t="shared" si="27"/>
        <v/>
      </c>
      <c r="H35" s="175">
        <f>REKAPITULACIJA!$E$44*E35</f>
        <v>50.4</v>
      </c>
      <c r="I35" s="176">
        <f>F35</f>
        <v>0</v>
      </c>
      <c r="J35" s="176">
        <f t="shared" ref="J35" si="30">IF(I35="","",H35*I35)</f>
        <v>0</v>
      </c>
      <c r="K35" s="192">
        <f>REKAPITULACIJA!$E$43*E35</f>
        <v>33.6</v>
      </c>
      <c r="L35" s="193">
        <f>F35</f>
        <v>0</v>
      </c>
      <c r="M35" s="193">
        <f t="shared" ref="M35" si="31">IF(L35="","",K35*L35)</f>
        <v>0</v>
      </c>
      <c r="O35" s="100">
        <v>60</v>
      </c>
      <c r="P35" s="2">
        <f>P34*0.2</f>
        <v>84</v>
      </c>
    </row>
    <row r="36" spans="2:16" ht="38.25" x14ac:dyDescent="0.2">
      <c r="B36" s="43" t="s">
        <v>164</v>
      </c>
      <c r="C36" s="44" t="s">
        <v>4</v>
      </c>
      <c r="D36" s="45" t="s">
        <v>396</v>
      </c>
      <c r="E36" s="46">
        <v>1</v>
      </c>
      <c r="F36" s="249"/>
      <c r="G36" s="46" t="str">
        <f t="shared" si="27"/>
        <v/>
      </c>
      <c r="H36" s="175">
        <f>REKAPITULACIJA!$E$44*E36</f>
        <v>0.6</v>
      </c>
      <c r="I36" s="176">
        <f t="shared" ref="I36" si="32">F36</f>
        <v>0</v>
      </c>
      <c r="J36" s="176">
        <f t="shared" si="28"/>
        <v>0</v>
      </c>
      <c r="K36" s="192">
        <f>REKAPITULACIJA!$E$43*E36</f>
        <v>0.4</v>
      </c>
      <c r="L36" s="193">
        <f t="shared" ref="L36" si="33">F36</f>
        <v>0</v>
      </c>
      <c r="M36" s="193">
        <f t="shared" si="29"/>
        <v>0</v>
      </c>
      <c r="O36" s="100">
        <v>0</v>
      </c>
      <c r="P36" s="105"/>
    </row>
    <row r="37" spans="2:16" ht="25.5" x14ac:dyDescent="0.2">
      <c r="B37" s="54" t="s">
        <v>165</v>
      </c>
      <c r="C37" s="55" t="s">
        <v>4</v>
      </c>
      <c r="D37" s="56" t="s">
        <v>261</v>
      </c>
      <c r="E37" s="57">
        <v>1</v>
      </c>
      <c r="F37" s="248"/>
      <c r="G37" s="57" t="str">
        <f t="shared" si="27"/>
        <v/>
      </c>
      <c r="H37" s="175">
        <f>REKAPITULACIJA!$E$44*E37</f>
        <v>0.6</v>
      </c>
      <c r="I37" s="176">
        <f t="shared" ref="I37:I38" si="34">F37</f>
        <v>0</v>
      </c>
      <c r="J37" s="176">
        <f t="shared" ref="J37:J38" si="35">IF(I37="","",H37*I37)</f>
        <v>0</v>
      </c>
      <c r="K37" s="192">
        <f>REKAPITULACIJA!$E$43*E37</f>
        <v>0.4</v>
      </c>
      <c r="L37" s="193">
        <f t="shared" ref="L37:L38" si="36">F37</f>
        <v>0</v>
      </c>
      <c r="M37" s="193">
        <f t="shared" ref="M37:M38" si="37">IF(L37="","",K37*L37)</f>
        <v>0</v>
      </c>
      <c r="O37" s="100">
        <v>5250</v>
      </c>
      <c r="P37" s="2">
        <f>'1. PREDDELA'!E8*10000</f>
        <v>4200</v>
      </c>
    </row>
    <row r="38" spans="2:16" ht="25.5" x14ac:dyDescent="0.2">
      <c r="B38" s="54" t="s">
        <v>166</v>
      </c>
      <c r="C38" s="55" t="s">
        <v>4</v>
      </c>
      <c r="D38" s="56" t="s">
        <v>260</v>
      </c>
      <c r="E38" s="57">
        <v>1</v>
      </c>
      <c r="F38" s="248"/>
      <c r="G38" s="57" t="str">
        <f t="shared" si="27"/>
        <v/>
      </c>
      <c r="H38" s="175">
        <f>REKAPITULACIJA!$E$44*E38</f>
        <v>0.6</v>
      </c>
      <c r="I38" s="176">
        <f t="shared" si="34"/>
        <v>0</v>
      </c>
      <c r="J38" s="176">
        <f t="shared" si="35"/>
        <v>0</v>
      </c>
      <c r="K38" s="192">
        <f>REKAPITULACIJA!$E$43*E38</f>
        <v>0.4</v>
      </c>
      <c r="L38" s="193">
        <f t="shared" si="36"/>
        <v>0</v>
      </c>
      <c r="M38" s="193">
        <f t="shared" si="37"/>
        <v>0</v>
      </c>
      <c r="O38" s="100">
        <v>0</v>
      </c>
      <c r="P38" s="105">
        <f>P37*0.6</f>
        <v>2520</v>
      </c>
    </row>
    <row r="39" spans="2:16" ht="25.5" x14ac:dyDescent="0.2">
      <c r="B39" s="54" t="s">
        <v>259</v>
      </c>
      <c r="C39" s="55" t="s">
        <v>4</v>
      </c>
      <c r="D39" s="56" t="s">
        <v>262</v>
      </c>
      <c r="E39" s="57">
        <v>1</v>
      </c>
      <c r="F39" s="248"/>
      <c r="G39" s="57" t="str">
        <f t="shared" ref="G39" si="38">IF(F39="","",E39*F39)</f>
        <v/>
      </c>
      <c r="H39" s="175">
        <f>REKAPITULACIJA!$E$44*E39</f>
        <v>0.6</v>
      </c>
      <c r="I39" s="176">
        <f>F39</f>
        <v>0</v>
      </c>
      <c r="J39" s="176">
        <f t="shared" ref="J39" si="39">IF(I39="","",H39*I39)</f>
        <v>0</v>
      </c>
      <c r="K39" s="192">
        <f>REKAPITULACIJA!$E$43*E39</f>
        <v>0.4</v>
      </c>
      <c r="L39" s="193">
        <f>F39</f>
        <v>0</v>
      </c>
      <c r="M39" s="193">
        <f t="shared" ref="M39" si="40">IF(L39="","",K39*L39)</f>
        <v>0</v>
      </c>
      <c r="O39" s="100">
        <v>5250</v>
      </c>
      <c r="P39" s="2">
        <f>P37*5</f>
        <v>21000</v>
      </c>
    </row>
    <row r="40" spans="2:16" x14ac:dyDescent="0.2">
      <c r="B40" s="136"/>
      <c r="C40" s="137"/>
      <c r="D40" s="138"/>
      <c r="E40" s="58"/>
      <c r="F40" s="58"/>
      <c r="G40" s="58"/>
    </row>
    <row r="41" spans="2:16" ht="7.5" customHeight="1" thickBot="1" x14ac:dyDescent="0.25"/>
    <row r="42" spans="2:16" ht="16.5" thickBot="1" x14ac:dyDescent="0.25">
      <c r="D42" s="61" t="s">
        <v>149</v>
      </c>
      <c r="E42" s="74"/>
      <c r="F42" s="287" t="str">
        <f>IF(SUM(G6:G39)=0,"",SUM(G6:G39))</f>
        <v/>
      </c>
      <c r="G42" s="288"/>
      <c r="H42" s="186"/>
      <c r="I42" s="295" t="str">
        <f>IF(SUM(J6:J39)=0,"",SUM(J6:J39))</f>
        <v/>
      </c>
      <c r="J42" s="296"/>
      <c r="K42" s="203"/>
      <c r="L42" s="297" t="str">
        <f>IF(SUM(M6:M39)=0,"",SUM(M6:M39))</f>
        <v/>
      </c>
      <c r="M42" s="298"/>
    </row>
  </sheetData>
  <sheetProtection algorithmName="SHA-512" hashValue="N/FRyHilcqxDsPxC9VNrqRg/M3vnjLZU4x9SzAhe4Sco+4zElVDzhwSPGRRVBi9NfKTjMPH8XuLd1cHJhJzGBg==" saltValue="7jXKU0700ZdkQ3ISWQyO9w==" spinCount="100000" sheet="1" objects="1" scenarios="1" selectLockedCells="1"/>
  <dataConsolidate/>
  <mergeCells count="12">
    <mergeCell ref="I42:J42"/>
    <mergeCell ref="L42:M42"/>
    <mergeCell ref="H1:J1"/>
    <mergeCell ref="K1:M1"/>
    <mergeCell ref="B32:D32"/>
    <mergeCell ref="F42:G42"/>
    <mergeCell ref="B11:D11"/>
    <mergeCell ref="B4:G4"/>
    <mergeCell ref="B6:D6"/>
    <mergeCell ref="B15:D15"/>
    <mergeCell ref="B23:D23"/>
    <mergeCell ref="B27:D27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&amp;C&amp;10Stran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57</vt:i4>
      </vt:variant>
    </vt:vector>
  </HeadingPairs>
  <TitlesOfParts>
    <vt:vector size="66" baseType="lpstr">
      <vt:lpstr>REKAPITULACIJA</vt:lpstr>
      <vt:lpstr>STROŠKOVNIK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_4.3_Kanalizacija</vt:lpstr>
      <vt:lpstr>_4.4_Jaški</vt:lpstr>
      <vt:lpstr>_5.1_Tesarska_dela</vt:lpstr>
      <vt:lpstr>_5.2_Dela_z_jeklom</vt:lpstr>
      <vt:lpstr>_5.3_Dela_z_cementnim_betonom</vt:lpstr>
      <vt:lpstr>_5.8_Ključavničarska_dela</vt:lpstr>
      <vt:lpstr>_6.1_Pokončna_oprema_cest</vt:lpstr>
      <vt:lpstr>_6.2_Označbe_na_voziščihž</vt:lpstr>
      <vt:lpstr>_6.3_Oprema_za_vodenje_prometa</vt:lpstr>
      <vt:lpstr>_6.4_Oprema_za_zavarovanje_prometa</vt:lpstr>
      <vt:lpstr>_6.6_Druga_prometna_oprema_cest</vt:lpstr>
      <vt:lpstr>_7.2_Elektroenergetski_vodi</vt:lpstr>
      <vt:lpstr>_7.3_Telekomunikacijske_naprave</vt:lpstr>
      <vt:lpstr>_7.5_Javna_razsvetljava</vt:lpstr>
      <vt:lpstr>_7.6_vodovod</vt:lpstr>
      <vt:lpstr>_7.7_Plinovod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'7. TUJE STORITVE'!Področje_tiskanja</vt:lpstr>
      <vt:lpstr>REKAPITULACIJA!Področje_tiskanja</vt:lpstr>
      <vt:lpstr>STROŠKOVNIK!Področje_tiskanja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Jan Kalar</cp:lastModifiedBy>
  <cp:lastPrinted>2026-06-10T05:25:00Z</cp:lastPrinted>
  <dcterms:created xsi:type="dcterms:W3CDTF">2010-07-30T11:24:43Z</dcterms:created>
  <dcterms:modified xsi:type="dcterms:W3CDTF">2026-08-14T08:06:05Z</dcterms:modified>
</cp:coreProperties>
</file>